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1355" windowHeight="8445" activeTab="3"/>
  </bookViews>
  <sheets>
    <sheet name="Contents" sheetId="7" r:id="rId1"/>
    <sheet name="Table-1" sheetId="8" r:id="rId2"/>
    <sheet name="Table-2.1" sheetId="9" r:id="rId3"/>
    <sheet name="Table-2.2" sheetId="10" r:id="rId4"/>
    <sheet name="Table-3.1" sheetId="11" r:id="rId5"/>
    <sheet name="Table-3.2" sheetId="12" r:id="rId6"/>
    <sheet name="Table-3.3" sheetId="13" r:id="rId7"/>
    <sheet name="Table-3.4" sheetId="14" r:id="rId8"/>
    <sheet name="Table-3.5" sheetId="15" r:id="rId9"/>
    <sheet name="Table-3.6" sheetId="16" r:id="rId10"/>
    <sheet name="Table-3.7" sheetId="17" r:id="rId11"/>
    <sheet name="Table-3.8" sheetId="18" r:id="rId12"/>
    <sheet name="Table-3.9" sheetId="19" r:id="rId13"/>
    <sheet name="Table-3.10" sheetId="20" r:id="rId14"/>
    <sheet name="Table-3.11" sheetId="21" r:id="rId15"/>
    <sheet name="Table-3.12" sheetId="22" r:id="rId16"/>
    <sheet name="Table-4" sheetId="23" r:id="rId17"/>
    <sheet name="Table-5" sheetId="24" r:id="rId18"/>
    <sheet name="Table-6" sheetId="25" r:id="rId19"/>
  </sheets>
  <calcPr calcId="124519"/>
</workbook>
</file>

<file path=xl/calcChain.xml><?xml version="1.0" encoding="utf-8"?>
<calcChain xmlns="http://schemas.openxmlformats.org/spreadsheetml/2006/main">
  <c r="F9" i="25"/>
  <c r="D9"/>
  <c r="C12" i="24"/>
  <c r="F11" s="1"/>
  <c r="F10"/>
  <c r="F12" s="1"/>
  <c r="C10"/>
  <c r="E7" i="23"/>
  <c r="O12" i="22"/>
  <c r="N12"/>
  <c r="K12"/>
  <c r="J12"/>
  <c r="I12"/>
  <c r="G12"/>
  <c r="Q12" s="1"/>
  <c r="F12"/>
  <c r="E12"/>
  <c r="D12"/>
  <c r="O11"/>
  <c r="L11"/>
  <c r="G11"/>
  <c r="Q11" s="1"/>
  <c r="O10"/>
  <c r="L10"/>
  <c r="G10"/>
  <c r="Q10" s="1"/>
  <c r="O9"/>
  <c r="L9"/>
  <c r="G9"/>
  <c r="Q9" s="1"/>
  <c r="O8"/>
  <c r="L8"/>
  <c r="G8"/>
  <c r="Q8" s="1"/>
  <c r="O7"/>
  <c r="L7"/>
  <c r="L12" s="1"/>
  <c r="P12" s="1"/>
  <c r="G7"/>
  <c r="Q7" s="1"/>
  <c r="O12" i="21"/>
  <c r="N12"/>
  <c r="K12"/>
  <c r="J12"/>
  <c r="I12"/>
  <c r="G12"/>
  <c r="Q12" s="1"/>
  <c r="F12"/>
  <c r="E12"/>
  <c r="D12"/>
  <c r="O11"/>
  <c r="L11"/>
  <c r="G11"/>
  <c r="Q11" s="1"/>
  <c r="O10"/>
  <c r="L10"/>
  <c r="G10"/>
  <c r="Q10" s="1"/>
  <c r="O9"/>
  <c r="L9"/>
  <c r="G9"/>
  <c r="Q9" s="1"/>
  <c r="O8"/>
  <c r="L8"/>
  <c r="G8"/>
  <c r="Q8" s="1"/>
  <c r="O7"/>
  <c r="L7"/>
  <c r="L12" s="1"/>
  <c r="P12" s="1"/>
  <c r="G7"/>
  <c r="Q7" s="1"/>
  <c r="O12" i="20"/>
  <c r="N12"/>
  <c r="K12"/>
  <c r="J12"/>
  <c r="I12"/>
  <c r="G12"/>
  <c r="Q12" s="1"/>
  <c r="F12"/>
  <c r="E12"/>
  <c r="D12"/>
  <c r="O11"/>
  <c r="L11"/>
  <c r="G11"/>
  <c r="Q11" s="1"/>
  <c r="O10"/>
  <c r="L10"/>
  <c r="P10" s="1"/>
  <c r="G10"/>
  <c r="Q10" s="1"/>
  <c r="O9"/>
  <c r="L9"/>
  <c r="G9"/>
  <c r="Q9" s="1"/>
  <c r="O8"/>
  <c r="L8"/>
  <c r="G8"/>
  <c r="Q8" s="1"/>
  <c r="O7"/>
  <c r="L7"/>
  <c r="G7"/>
  <c r="Q7" s="1"/>
  <c r="O12" i="19"/>
  <c r="N12"/>
  <c r="K12"/>
  <c r="J12"/>
  <c r="I12"/>
  <c r="G12"/>
  <c r="Q12" s="1"/>
  <c r="F12"/>
  <c r="E12"/>
  <c r="D12"/>
  <c r="O11"/>
  <c r="L11"/>
  <c r="G11"/>
  <c r="Q11" s="1"/>
  <c r="O10"/>
  <c r="L10"/>
  <c r="G10"/>
  <c r="Q10" s="1"/>
  <c r="O9"/>
  <c r="L9"/>
  <c r="G9"/>
  <c r="Q9" s="1"/>
  <c r="O8"/>
  <c r="L8"/>
  <c r="G8"/>
  <c r="Q8" s="1"/>
  <c r="O7"/>
  <c r="L7"/>
  <c r="G7"/>
  <c r="Q7" s="1"/>
  <c r="O12" i="18"/>
  <c r="N12"/>
  <c r="K12"/>
  <c r="J12"/>
  <c r="I12"/>
  <c r="G12"/>
  <c r="Q12" s="1"/>
  <c r="F12"/>
  <c r="E12"/>
  <c r="D12"/>
  <c r="O11"/>
  <c r="L11"/>
  <c r="G11"/>
  <c r="Q11" s="1"/>
  <c r="O10"/>
  <c r="L10"/>
  <c r="G10"/>
  <c r="Q10" s="1"/>
  <c r="O9"/>
  <c r="L9"/>
  <c r="G9"/>
  <c r="Q9" s="1"/>
  <c r="O8"/>
  <c r="L8"/>
  <c r="G8"/>
  <c r="Q8" s="1"/>
  <c r="O7"/>
  <c r="L7"/>
  <c r="L12" s="1"/>
  <c r="P12" s="1"/>
  <c r="G7"/>
  <c r="Q7" s="1"/>
  <c r="O12" i="17"/>
  <c r="N12"/>
  <c r="K12"/>
  <c r="J12"/>
  <c r="I12"/>
  <c r="G12"/>
  <c r="Q12" s="1"/>
  <c r="F12"/>
  <c r="E12"/>
  <c r="D12"/>
  <c r="O11"/>
  <c r="L11"/>
  <c r="G11"/>
  <c r="Q11" s="1"/>
  <c r="O10"/>
  <c r="L10"/>
  <c r="G10"/>
  <c r="Q10" s="1"/>
  <c r="O9"/>
  <c r="L9"/>
  <c r="G9"/>
  <c r="Q9" s="1"/>
  <c r="O8"/>
  <c r="L8"/>
  <c r="G8"/>
  <c r="Q8" s="1"/>
  <c r="O7"/>
  <c r="L7"/>
  <c r="L12" s="1"/>
  <c r="P12" s="1"/>
  <c r="G7"/>
  <c r="Q7" s="1"/>
  <c r="O12" i="16"/>
  <c r="N12"/>
  <c r="K12"/>
  <c r="J12"/>
  <c r="I12"/>
  <c r="G12"/>
  <c r="Q12" s="1"/>
  <c r="F12"/>
  <c r="E12"/>
  <c r="D12"/>
  <c r="O11"/>
  <c r="L11"/>
  <c r="G11"/>
  <c r="Q11" s="1"/>
  <c r="O10"/>
  <c r="L10"/>
  <c r="G10"/>
  <c r="Q10" s="1"/>
  <c r="O9"/>
  <c r="L9"/>
  <c r="G9"/>
  <c r="Q9" s="1"/>
  <c r="O8"/>
  <c r="L8"/>
  <c r="G8"/>
  <c r="Q8" s="1"/>
  <c r="O7"/>
  <c r="L7"/>
  <c r="L12" s="1"/>
  <c r="P12" s="1"/>
  <c r="G7"/>
  <c r="Q7" s="1"/>
  <c r="O12" i="15"/>
  <c r="N12"/>
  <c r="K12"/>
  <c r="J12"/>
  <c r="I12"/>
  <c r="G12"/>
  <c r="Q12" s="1"/>
  <c r="F12"/>
  <c r="E12"/>
  <c r="D12"/>
  <c r="O11"/>
  <c r="L11"/>
  <c r="G11"/>
  <c r="Q11" s="1"/>
  <c r="O10"/>
  <c r="L10"/>
  <c r="G10"/>
  <c r="Q10" s="1"/>
  <c r="O9"/>
  <c r="L9"/>
  <c r="G9"/>
  <c r="Q9" s="1"/>
  <c r="O8"/>
  <c r="L8"/>
  <c r="G8"/>
  <c r="Q8" s="1"/>
  <c r="O7"/>
  <c r="L7"/>
  <c r="L12" s="1"/>
  <c r="P12" s="1"/>
  <c r="G7"/>
  <c r="Q7" s="1"/>
  <c r="O12" i="14"/>
  <c r="N12"/>
  <c r="K12"/>
  <c r="J12"/>
  <c r="I12"/>
  <c r="G12"/>
  <c r="Q12" s="1"/>
  <c r="F12"/>
  <c r="E12"/>
  <c r="D12"/>
  <c r="O11"/>
  <c r="L11"/>
  <c r="G11"/>
  <c r="Q11" s="1"/>
  <c r="O10"/>
  <c r="L10"/>
  <c r="G10"/>
  <c r="Q10" s="1"/>
  <c r="O9"/>
  <c r="L9"/>
  <c r="G9"/>
  <c r="Q9" s="1"/>
  <c r="O8"/>
  <c r="L8"/>
  <c r="G8"/>
  <c r="Q8" s="1"/>
  <c r="O7"/>
  <c r="L7"/>
  <c r="L12" s="1"/>
  <c r="P12" s="1"/>
  <c r="G7"/>
  <c r="Q7" s="1"/>
  <c r="O12" i="13"/>
  <c r="N12"/>
  <c r="K12"/>
  <c r="J12"/>
  <c r="I12"/>
  <c r="G12"/>
  <c r="Q12" s="1"/>
  <c r="F12"/>
  <c r="E12"/>
  <c r="D12"/>
  <c r="O11"/>
  <c r="L11"/>
  <c r="G11"/>
  <c r="Q11" s="1"/>
  <c r="O10"/>
  <c r="L10"/>
  <c r="G10"/>
  <c r="Q10" s="1"/>
  <c r="O9"/>
  <c r="L9"/>
  <c r="G9"/>
  <c r="Q9" s="1"/>
  <c r="O8"/>
  <c r="L8"/>
  <c r="G8"/>
  <c r="Q8" s="1"/>
  <c r="O7"/>
  <c r="L7"/>
  <c r="L12" s="1"/>
  <c r="P12" s="1"/>
  <c r="G7"/>
  <c r="Q7" s="1"/>
  <c r="O12" i="12"/>
  <c r="N12"/>
  <c r="K12"/>
  <c r="J12"/>
  <c r="I12"/>
  <c r="G12"/>
  <c r="Q12" s="1"/>
  <c r="F12"/>
  <c r="E12"/>
  <c r="D12"/>
  <c r="O11"/>
  <c r="L11"/>
  <c r="G11"/>
  <c r="Q11" s="1"/>
  <c r="O10"/>
  <c r="L10"/>
  <c r="G10"/>
  <c r="Q10" s="1"/>
  <c r="O9"/>
  <c r="L9"/>
  <c r="G9"/>
  <c r="Q9" s="1"/>
  <c r="O8"/>
  <c r="L8"/>
  <c r="G8"/>
  <c r="Q8" s="1"/>
  <c r="O7"/>
  <c r="L7"/>
  <c r="L12" s="1"/>
  <c r="P12" s="1"/>
  <c r="G7"/>
  <c r="Q7" s="1"/>
  <c r="O12" i="11"/>
  <c r="N12"/>
  <c r="K12"/>
  <c r="J12"/>
  <c r="I12"/>
  <c r="G12"/>
  <c r="Q12" s="1"/>
  <c r="F12"/>
  <c r="E12"/>
  <c r="D12"/>
  <c r="O11"/>
  <c r="L11"/>
  <c r="G11"/>
  <c r="Q11" s="1"/>
  <c r="O10"/>
  <c r="L10"/>
  <c r="G10"/>
  <c r="Q10" s="1"/>
  <c r="O9"/>
  <c r="L9"/>
  <c r="G9"/>
  <c r="Q9" s="1"/>
  <c r="O8"/>
  <c r="L8"/>
  <c r="G8"/>
  <c r="Q8" s="1"/>
  <c r="O7"/>
  <c r="L7"/>
  <c r="L12" s="1"/>
  <c r="P12" s="1"/>
  <c r="G7"/>
  <c r="Q7" s="1"/>
  <c r="G17" i="10"/>
  <c r="F17"/>
  <c r="E17"/>
  <c r="D17"/>
  <c r="H17" s="1"/>
  <c r="H16"/>
  <c r="H15"/>
  <c r="H14"/>
  <c r="H13"/>
  <c r="H12"/>
  <c r="H11"/>
  <c r="H10"/>
  <c r="H9"/>
  <c r="H8"/>
  <c r="H7"/>
  <c r="H6"/>
  <c r="H5"/>
  <c r="G17" i="9"/>
  <c r="F17"/>
  <c r="E17"/>
  <c r="D17"/>
  <c r="H17" s="1"/>
  <c r="H16"/>
  <c r="H15"/>
  <c r="H14"/>
  <c r="H13"/>
  <c r="H12"/>
  <c r="H11"/>
  <c r="H10"/>
  <c r="H9"/>
  <c r="H8"/>
  <c r="H7"/>
  <c r="H6"/>
  <c r="H5"/>
  <c r="E11" i="8"/>
  <c r="D11"/>
  <c r="R10" i="22" l="1"/>
  <c r="P7"/>
  <c r="R7"/>
  <c r="P8"/>
  <c r="R8" s="1"/>
  <c r="P9"/>
  <c r="R9" s="1"/>
  <c r="P10"/>
  <c r="P11"/>
  <c r="R11" s="1"/>
  <c r="R10" i="21"/>
  <c r="P7"/>
  <c r="R7"/>
  <c r="P8"/>
  <c r="R8" s="1"/>
  <c r="P9"/>
  <c r="R9" s="1"/>
  <c r="P10"/>
  <c r="P11"/>
  <c r="R11" s="1"/>
  <c r="R7" i="20"/>
  <c r="P7"/>
  <c r="P8"/>
  <c r="R8" s="1"/>
  <c r="P9"/>
  <c r="R9" s="1"/>
  <c r="R10"/>
  <c r="L12"/>
  <c r="P12" s="1"/>
  <c r="P11"/>
  <c r="R11" s="1"/>
  <c r="R10" i="19"/>
  <c r="P7"/>
  <c r="R7" s="1"/>
  <c r="P8"/>
  <c r="R8" s="1"/>
  <c r="P9"/>
  <c r="R9" s="1"/>
  <c r="P10"/>
  <c r="P11"/>
  <c r="R11" s="1"/>
  <c r="L12"/>
  <c r="P12" s="1"/>
  <c r="R10" i="18"/>
  <c r="P7"/>
  <c r="R7"/>
  <c r="P8"/>
  <c r="R8" s="1"/>
  <c r="P9"/>
  <c r="R9" s="1"/>
  <c r="P10"/>
  <c r="P11"/>
  <c r="R11" s="1"/>
  <c r="R11" i="17"/>
  <c r="P7"/>
  <c r="P8"/>
  <c r="R8" s="1"/>
  <c r="P9"/>
  <c r="R9" s="1"/>
  <c r="P10"/>
  <c r="R10" s="1"/>
  <c r="P11"/>
  <c r="R7"/>
  <c r="R10" i="16"/>
  <c r="P7"/>
  <c r="R7"/>
  <c r="P8"/>
  <c r="R8" s="1"/>
  <c r="P9"/>
  <c r="R9" s="1"/>
  <c r="P10"/>
  <c r="P11"/>
  <c r="R11" s="1"/>
  <c r="R10" i="15"/>
  <c r="P7"/>
  <c r="R7"/>
  <c r="P8"/>
  <c r="R8" s="1"/>
  <c r="P9"/>
  <c r="R9" s="1"/>
  <c r="P10"/>
  <c r="P11"/>
  <c r="R11" s="1"/>
  <c r="R10" i="14"/>
  <c r="P7"/>
  <c r="R7"/>
  <c r="P8"/>
  <c r="R8" s="1"/>
  <c r="P9"/>
  <c r="R9" s="1"/>
  <c r="P10"/>
  <c r="P11"/>
  <c r="R11" s="1"/>
  <c r="R10" i="13"/>
  <c r="P7"/>
  <c r="R7"/>
  <c r="P8"/>
  <c r="R8" s="1"/>
  <c r="P9"/>
  <c r="R9" s="1"/>
  <c r="P10"/>
  <c r="P11"/>
  <c r="R11" s="1"/>
  <c r="R9" i="12"/>
  <c r="P7"/>
  <c r="R7" s="1"/>
  <c r="P8"/>
  <c r="R8" s="1"/>
  <c r="P9"/>
  <c r="P10"/>
  <c r="R10" s="1"/>
  <c r="P11"/>
  <c r="R11" s="1"/>
  <c r="R10" i="11"/>
  <c r="P7"/>
  <c r="R7"/>
  <c r="P8"/>
  <c r="R8" s="1"/>
  <c r="P9"/>
  <c r="R9" s="1"/>
  <c r="P10"/>
  <c r="P11"/>
  <c r="R11" s="1"/>
  <c r="R12" i="22" l="1"/>
  <c r="R12" i="21"/>
  <c r="R12" i="20"/>
  <c r="R12" i="19"/>
  <c r="R12" i="18"/>
  <c r="R12" i="17"/>
  <c r="R12" i="16"/>
  <c r="R12" i="15"/>
  <c r="R12" i="14"/>
  <c r="R12" i="13"/>
  <c r="R12" i="12"/>
  <c r="R12" i="11"/>
</calcChain>
</file>

<file path=xl/sharedStrings.xml><?xml version="1.0" encoding="utf-8"?>
<sst xmlns="http://schemas.openxmlformats.org/spreadsheetml/2006/main" count="513" uniqueCount="167">
  <si>
    <t>CONTENTS</t>
  </si>
  <si>
    <t>Covering Letter</t>
  </si>
  <si>
    <t>Consumer Details, Connected Load, Contract Demand (Table-1)</t>
  </si>
  <si>
    <t>Annual Running and Maintenance Cost (Table-4)</t>
  </si>
  <si>
    <t>Balance Sheet of Remittance and Collection of Electricity Cost (Table-5)</t>
  </si>
  <si>
    <t>Proposal for New Connections (Table-6)</t>
  </si>
  <si>
    <t>Actual Monthly Consumption (Table-2.1, 2.2)</t>
  </si>
  <si>
    <t>Month wise Electricity Charges Collected from Individual Beneficiaries                   (Table-3.1 to3.12)</t>
  </si>
  <si>
    <t>Annual Report of Energy Consumption and Energy Cost  for the year 2021-2022 of Single Point Supply of                    Vadakke Madham Brahmaswam at Thrissur</t>
  </si>
  <si>
    <t>TABLE-1</t>
  </si>
  <si>
    <t>CONSUMER DETAILS, CONNECTED LOAD AND CONTRACT DEMAND</t>
  </si>
  <si>
    <t>Sl. No.</t>
  </si>
  <si>
    <t>Party</t>
  </si>
  <si>
    <t>Purpose of Usage</t>
  </si>
  <si>
    <t>Connected  Load (KW)</t>
  </si>
  <si>
    <t>Contract Demand  (KVA)</t>
  </si>
  <si>
    <t>M/S Vadakke Madham Brahmaswam (Kalyanamandapam)</t>
  </si>
  <si>
    <t>Commercial</t>
  </si>
  <si>
    <t>M/S Vadakke Madham Brahmaswam (Common Use)</t>
  </si>
  <si>
    <t>M/S Future Lifestyle Fashion Ltd.       (Brand Factory)</t>
  </si>
  <si>
    <t>M/S CSB Bank Ltd.</t>
  </si>
  <si>
    <t>Bank/ Finance</t>
  </si>
  <si>
    <t>M/S Sundaram Finance</t>
  </si>
  <si>
    <t>TOTAL</t>
  </si>
  <si>
    <t>(TABLE-2.1)</t>
  </si>
  <si>
    <t>TABLE OF ACTUAL MONTHLY CONSUMPTION  LT POWER</t>
  </si>
  <si>
    <t>Month</t>
  </si>
  <si>
    <t>Montly Energy Consumption</t>
  </si>
  <si>
    <t>Monthly Demand</t>
  </si>
  <si>
    <t>Energy Charge</t>
  </si>
  <si>
    <t>Demand Charge</t>
  </si>
  <si>
    <t xml:space="preserve">Surcharge </t>
  </si>
  <si>
    <t>Duty</t>
  </si>
  <si>
    <t>Total</t>
  </si>
  <si>
    <t>April 21</t>
  </si>
  <si>
    <t>24492</t>
  </si>
  <si>
    <t>216.3</t>
  </si>
  <si>
    <t>May 21</t>
  </si>
  <si>
    <t>2820</t>
  </si>
  <si>
    <t>53.6</t>
  </si>
  <si>
    <t>June 21</t>
  </si>
  <si>
    <t>8228</t>
  </si>
  <si>
    <t>179.6</t>
  </si>
  <si>
    <t>July 21</t>
  </si>
  <si>
    <t>14149</t>
  </si>
  <si>
    <t>181.65</t>
  </si>
  <si>
    <t>August 21</t>
  </si>
  <si>
    <t>25313</t>
  </si>
  <si>
    <t>230.56</t>
  </si>
  <si>
    <t>September 21</t>
  </si>
  <si>
    <t>23999</t>
  </si>
  <si>
    <t>182.48</t>
  </si>
  <si>
    <t>October 21</t>
  </si>
  <si>
    <t>28617.6</t>
  </si>
  <si>
    <t>178.83</t>
  </si>
  <si>
    <t>November 21</t>
  </si>
  <si>
    <t>32147.2</t>
  </si>
  <si>
    <t>182.49</t>
  </si>
  <si>
    <t>December 21</t>
  </si>
  <si>
    <t>34396.8</t>
  </si>
  <si>
    <t>167.1</t>
  </si>
  <si>
    <t>January 22</t>
  </si>
  <si>
    <t>33120.6</t>
  </si>
  <si>
    <t>219.02</t>
  </si>
  <si>
    <t>February 22</t>
  </si>
  <si>
    <t>30658.6</t>
  </si>
  <si>
    <t>202.9</t>
  </si>
  <si>
    <t>March 22</t>
  </si>
  <si>
    <t>31089.6</t>
  </si>
  <si>
    <t>193.23</t>
  </si>
  <si>
    <t>(TABLE-2.2)</t>
  </si>
  <si>
    <t>(TABLE-3.1)</t>
  </si>
  <si>
    <t>MONTHWISE DETAILS OF ELECTRICITY CHARGES COLLECTED FROM INDIVIDUAL BENEFICIARIES AT VADAKKE MADHAM BRAHMASWAM, THRISSUR FOR APRIL 2021</t>
  </si>
  <si>
    <t>Consumer Details</t>
  </si>
  <si>
    <t>C. L KW</t>
  </si>
  <si>
    <t>Energy Consumed</t>
  </si>
  <si>
    <t>Duty 10%  E.C        Rs.</t>
  </si>
  <si>
    <t>Surchage @ 2.5 ps for KWH Rs.</t>
  </si>
  <si>
    <t>Total Bill Collected     Rs.</t>
  </si>
  <si>
    <t>Normal Hrs</t>
  </si>
  <si>
    <t>Peak Hrs</t>
  </si>
  <si>
    <t>Off Peak Hrs</t>
  </si>
  <si>
    <t>Actual Monthly Energy Consumed</t>
  </si>
  <si>
    <t>Energy Tariff   Rs.</t>
  </si>
  <si>
    <t>Normal 100%      Rs.</t>
  </si>
  <si>
    <t>Peak 150%     Rs.</t>
  </si>
  <si>
    <t>Off Peak 75%      Rs.</t>
  </si>
  <si>
    <t>Total Energy Charge     Rs.</t>
  </si>
  <si>
    <t>Cont. Demand  Tariff   Rs.</t>
  </si>
  <si>
    <t>Cont. Demand Charge (KVA)</t>
  </si>
  <si>
    <t>Total Demand Charge  Rs.</t>
  </si>
  <si>
    <t>Vadakke Madham Brahmaswam      (Common Use)</t>
  </si>
  <si>
    <t>M/S Future Lifestyle Fashion Ltd.                         (Brand Factory)</t>
  </si>
  <si>
    <t>(TABLE-3.2)</t>
  </si>
  <si>
    <t>MONTHWISE DETAILS OF ELECTRICITY CHARGES COLLECTED FROM INDIVIDUAL BENEFICIARIES AT VADAKKE MADHAM BRAHMASWAM, THRISSUR FOR MAY 2021</t>
  </si>
  <si>
    <t>Duty 10% E.C        Rs.</t>
  </si>
  <si>
    <t>(TABLE-3.3)</t>
  </si>
  <si>
    <t>MONTHWISE DETAILS OF ELECTRICITY CHARGES COLLECTED FROM INDIVIDUAL BENEFICIARIES AT VADAKKE MADHAM BRAHMASWAM, THRISSUR FOR       JUNE 2021</t>
  </si>
  <si>
    <t>(TABLE-3.4)</t>
  </si>
  <si>
    <t>MONTHWISE DETAILS OF ELECTRICITY CHARGES COLLECTED FROM INDIVIDUAL BENEFICIARIES AT VADAKKE MADHAM BRAHMASWAM, THRISSUR FOR     JULY 2021</t>
  </si>
  <si>
    <t>(TABLE-3.5)</t>
  </si>
  <si>
    <t>MONTHWISE DETAILS OF ELECTRICITY CHARGES COLLECTED FROM INDIVIDUAL BENEFICIARIES AT VADAKKE MADHAM BRAHMASWAM, THRISSUR FOR   AUGUST 2021</t>
  </si>
  <si>
    <t>(TABLE-3.6)</t>
  </si>
  <si>
    <t>MONTHWISE DETAILS OF ELECTRICITY CHARGES COLLECTED FROM INDIVIDUAL BENEFICIARIES AT VADAKKE MADHAM BRAHMASWAM, THRISSUR FOR SEPTEMBER 2021</t>
  </si>
  <si>
    <t>(TABLE-3.7)</t>
  </si>
  <si>
    <t>MONTHWISE DETAILS OF ELECTRICITY CHARGES COLLECTED FROM INDIVIDUAL BENEFICIARIES AT VADAKKE MADHAM BRAHMASWAM, THRISSUR FOR OCTOBER 2021</t>
  </si>
  <si>
    <t>(TABLE-3.8)</t>
  </si>
  <si>
    <t>MONTHWISE DETAILS OF ELECTRICITY CHARGES COLLECTED FROM INDIVIDUAL BENEFICIARIES AT VADAKKE MADHAM BRAHMASWAM, THRISSUR FOR NOVEMBER 2021</t>
  </si>
  <si>
    <t>(TABLE-3.9)</t>
  </si>
  <si>
    <t>MONTHWISE DETAILS OF ELECTRICITY CHARGES COLLECTED FROM INDIVIDUAL BENEFICIARIES AT VADAKKE MADHAM BRAHMASWAM, THRISSUR FOR DECEMBER 2021</t>
  </si>
  <si>
    <t>(TABLE-3.10)</t>
  </si>
  <si>
    <t>MONTHWISE DETAILS OF ELECTRICITY CHARGES COLLECTED FROM INDIVIDUAL BENEFICIARIES AT VADAKKE MADHAM BRAHMASWAM, THRISSUR FOR JANUARY 2022</t>
  </si>
  <si>
    <t>(TABLE-3.11)</t>
  </si>
  <si>
    <t>MONTHWISE DETAILS OF ELECTRICITY CHARGES COLLECTED FROM INDIVIDUAL BENEFICIARIES AT VADAKKE MADHAM BRAHMASWAM, THRISSUR FOR FEBRUARY 2022</t>
  </si>
  <si>
    <t>(TABLE-3.12)</t>
  </si>
  <si>
    <t>MONTHWISE DETAILS OF ELECTRICITY CHARGES COLLECTED FROM INDIVIDUAL BENEFICIARIES AT VADAKKE MADHAM BRAHMASWAM, THRISSUR FOR MARCH 2022</t>
  </si>
  <si>
    <t>(TABLE-4)</t>
  </si>
  <si>
    <t>TABLE OF RUNNING AND MAINTENANCE EXPENSES</t>
  </si>
  <si>
    <t>a)</t>
  </si>
  <si>
    <t>By way of salary to supervisor</t>
  </si>
  <si>
    <t>12x1400</t>
  </si>
  <si>
    <t>=</t>
  </si>
  <si>
    <t>b)</t>
  </si>
  <si>
    <t>By way of AMC of H.T Installation</t>
  </si>
  <si>
    <t>--------------</t>
  </si>
  <si>
    <t>========</t>
  </si>
  <si>
    <t>(TABLE-5)</t>
  </si>
  <si>
    <t>BALANCE SHEET OF EXPENSES FOR RECEIVING AND DISTRIBUTING ELECTRIC POWER AT VADAKKE MADHAM BRAHMASWAM</t>
  </si>
  <si>
    <t>Period: April 2011 to March 2022</t>
  </si>
  <si>
    <t xml:space="preserve">Remittance </t>
  </si>
  <si>
    <t xml:space="preserve">Collection </t>
  </si>
  <si>
    <t>By way of KWH Power Received</t>
  </si>
  <si>
    <t>By way of KWH from Beneficiaries</t>
  </si>
  <si>
    <t>By way of KVA Received</t>
  </si>
  <si>
    <t>By way of KVA from Beneficiaries</t>
  </si>
  <si>
    <t>By way of Surcharge paid up</t>
  </si>
  <si>
    <t>By way of Surcharge collected</t>
  </si>
  <si>
    <t>By way of Duty paid up</t>
  </si>
  <si>
    <t>By way of Duty collected</t>
  </si>
  <si>
    <t>Total amount paid up to supplier</t>
  </si>
  <si>
    <t>Total amount collected</t>
  </si>
  <si>
    <t>Running and Maintenance cost</t>
  </si>
  <si>
    <t>Deficit Amount</t>
  </si>
  <si>
    <t>Grand Total</t>
  </si>
  <si>
    <t>(TABLE-6)</t>
  </si>
  <si>
    <t>PROPOSALS FOR NEW CONNECTIONS</t>
  </si>
  <si>
    <t>SL. NO.</t>
  </si>
  <si>
    <t>DETAILS OF NEW BENEFICIARIES</t>
  </si>
  <si>
    <t>NATURE OF BUSINESS</t>
  </si>
  <si>
    <t>CONNECTED LOAD KW</t>
  </si>
  <si>
    <t>CONTRACT DEMAND</t>
  </si>
  <si>
    <t>IMMILAW PRIVATE LIMITED</t>
  </si>
  <si>
    <t>IMMIGRATION LEGAL CONSULTANCY SERVICES</t>
  </si>
  <si>
    <t>KW</t>
  </si>
  <si>
    <t>KVA</t>
  </si>
  <si>
    <t xml:space="preserve">MANAPPURAM FOUNDATION </t>
  </si>
  <si>
    <t>YOGA CENTRE</t>
  </si>
  <si>
    <t>SBI LIFE INSURANCE COMPANY LIMITED</t>
  </si>
  <si>
    <t>LIFE INSURANCE COMPANY</t>
  </si>
  <si>
    <t>AECC INDIA PRIVATE LIMITED</t>
  </si>
  <si>
    <t>OVERSEAS EDUCATION CONSULATANCY SERVICES</t>
  </si>
  <si>
    <t>PROPOSAL FOR CHANGE IN CONNECTION OF NEW BENEFICIARY</t>
  </si>
  <si>
    <t xml:space="preserve">             The Brand Factory and Vadakke Madham Brahmaswam have terminated lease tenancy on mutual consent. Now Reliance Projects groups (Fashion Factory), proposes to take up same floor area and same electrical load of Brand Factory to start sales show room.  </t>
  </si>
  <si>
    <t>DETAILS OF NEW BENEFICIARY</t>
  </si>
  <si>
    <t>RELIANCE PROJECTS &amp; PROPERTY MANAGEMENT SERVICES LTD (FASHION FACTORY)</t>
  </si>
  <si>
    <t>RETAIL STORE</t>
  </si>
  <si>
    <t>TABLE OF ACTUAL MONTHLY CONSUMPTION H.T POWER(SINGLE POINT SUPPLY)</t>
  </si>
</sst>
</file>

<file path=xl/styles.xml><?xml version="1.0" encoding="utf-8"?>
<styleSheet xmlns="http://schemas.openxmlformats.org/spreadsheetml/2006/main">
  <fonts count="14">
    <font>
      <sz val="10"/>
      <name val="Arial"/>
    </font>
    <font>
      <sz val="14"/>
      <name val="Times New Roman"/>
      <family val="1"/>
    </font>
    <font>
      <sz val="12"/>
      <name val="Times New Roman"/>
      <family val="1"/>
    </font>
    <font>
      <sz val="16"/>
      <name val="Times New Roman"/>
      <family val="1"/>
    </font>
    <font>
      <sz val="20"/>
      <name val="Times New Roman"/>
      <family val="1"/>
    </font>
    <font>
      <u/>
      <sz val="16"/>
      <name val="Times New Roman"/>
      <family val="1"/>
    </font>
    <font>
      <b/>
      <u/>
      <sz val="12"/>
      <name val="Times New Roman"/>
      <family val="1"/>
    </font>
    <font>
      <sz val="10"/>
      <name val="Times New Roman"/>
      <family val="1"/>
    </font>
    <font>
      <b/>
      <sz val="10"/>
      <name val="Times New Roman"/>
      <family val="1"/>
    </font>
    <font>
      <sz val="18"/>
      <name val="Times New Roman"/>
      <family val="1"/>
    </font>
    <font>
      <u/>
      <sz val="14"/>
      <name val="Times New Roman"/>
      <family val="1"/>
    </font>
    <font>
      <b/>
      <sz val="14"/>
      <name val="Times New Roman"/>
      <family val="1"/>
    </font>
    <font>
      <b/>
      <u/>
      <sz val="14"/>
      <name val="Times New Roman"/>
      <family val="1"/>
    </font>
    <font>
      <sz val="12"/>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7">
    <xf numFmtId="0" fontId="0" fillId="0" borderId="0" xfId="0"/>
    <xf numFmtId="0" fontId="2" fillId="0" borderId="0" xfId="0" applyFont="1"/>
    <xf numFmtId="0" fontId="4" fillId="0" borderId="0" xfId="0" applyFont="1" applyAlignment="1">
      <alignment horizontal="center" vertical="center" wrapText="1"/>
    </xf>
    <xf numFmtId="0" fontId="5" fillId="0" borderId="0" xfId="0" applyFont="1"/>
    <xf numFmtId="0" fontId="3"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left" vertical="center" wrapText="1"/>
    </xf>
    <xf numFmtId="0" fontId="2" fillId="0" borderId="0" xfId="0" applyFont="1" applyAlignment="1">
      <alignment horizontal="left" vertical="center"/>
    </xf>
    <xf numFmtId="0" fontId="2" fillId="0" borderId="2" xfId="0" applyFont="1" applyBorder="1"/>
    <xf numFmtId="0" fontId="2" fillId="0" borderId="2" xfId="0" applyFont="1" applyBorder="1" applyAlignment="1">
      <alignment wrapText="1"/>
    </xf>
    <xf numFmtId="4" fontId="2" fillId="0" borderId="0" xfId="0" applyNumberFormat="1" applyFont="1" applyAlignment="1">
      <alignment horizontal="center" vertical="center"/>
    </xf>
    <xf numFmtId="4" fontId="2" fillId="0" borderId="2"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0" xfId="0" applyNumberFormat="1" applyFont="1" applyAlignment="1">
      <alignment horizontal="center" vertical="center"/>
    </xf>
    <xf numFmtId="2" fontId="2" fillId="0" borderId="2" xfId="0" applyNumberFormat="1" applyFont="1" applyBorder="1" applyAlignment="1">
      <alignment horizontal="center" vertical="center"/>
    </xf>
    <xf numFmtId="0" fontId="7" fillId="0" borderId="0" xfId="0" applyFont="1"/>
    <xf numFmtId="0" fontId="7" fillId="0" borderId="0" xfId="0" applyFont="1" applyAlignment="1">
      <alignment horizontal="center"/>
    </xf>
    <xf numFmtId="0" fontId="7" fillId="0" borderId="2" xfId="0" applyFont="1" applyBorder="1" applyAlignment="1">
      <alignment horizontal="center" vertical="center" wrapText="1"/>
    </xf>
    <xf numFmtId="0" fontId="7" fillId="0" borderId="0" xfId="0" applyFont="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8" fillId="0" borderId="2" xfId="0" applyNumberFormat="1" applyFont="1" applyBorder="1" applyAlignment="1">
      <alignment horizontal="center" vertical="center"/>
    </xf>
    <xf numFmtId="0" fontId="7" fillId="0" borderId="2" xfId="0" applyFont="1" applyBorder="1" applyAlignment="1">
      <alignment horizontal="left" vertical="center" wrapText="1"/>
    </xf>
    <xf numFmtId="2" fontId="7" fillId="0" borderId="2" xfId="0" applyNumberFormat="1" applyFont="1" applyBorder="1" applyAlignment="1">
      <alignment horizontal="center" vertical="center"/>
    </xf>
    <xf numFmtId="0" fontId="7" fillId="0" borderId="0" xfId="0" applyFont="1" applyAlignment="1">
      <alignment horizontal="left" vertical="center"/>
    </xf>
    <xf numFmtId="0" fontId="7" fillId="0" borderId="0" xfId="0" applyFont="1" applyAlignment="1">
      <alignment wrapText="1"/>
    </xf>
    <xf numFmtId="2" fontId="7" fillId="0" borderId="0" xfId="0" applyNumberFormat="1" applyFont="1" applyAlignment="1">
      <alignment horizontal="center" vertical="center"/>
    </xf>
    <xf numFmtId="2" fontId="7" fillId="0" borderId="0" xfId="0" applyNumberFormat="1" applyFont="1"/>
    <xf numFmtId="0" fontId="7" fillId="0" borderId="0" xfId="0" applyFont="1" applyAlignment="1">
      <alignment horizontal="center" vertical="center" wrapText="1"/>
    </xf>
    <xf numFmtId="4" fontId="1" fillId="0" borderId="0" xfId="0" applyNumberFormat="1" applyFont="1"/>
    <xf numFmtId="0" fontId="1" fillId="0" borderId="0" xfId="0" applyFont="1"/>
    <xf numFmtId="0" fontId="1" fillId="0" borderId="0" xfId="0" applyFont="1" applyAlignment="1">
      <alignment horizontal="center"/>
    </xf>
    <xf numFmtId="4" fontId="1" fillId="0" borderId="0" xfId="0" quotePrefix="1" applyNumberFormat="1" applyFont="1" applyAlignment="1">
      <alignment horizontal="right" vertical="center"/>
    </xf>
    <xf numFmtId="4" fontId="1" fillId="0" borderId="0" xfId="0" quotePrefix="1" applyNumberFormat="1" applyFont="1" applyAlignment="1">
      <alignment horizontal="right" vertical="top"/>
    </xf>
    <xf numFmtId="0" fontId="11" fillId="0" borderId="0" xfId="0" applyFont="1"/>
    <xf numFmtId="0" fontId="1" fillId="0" borderId="2" xfId="0" applyFont="1" applyBorder="1" applyAlignment="1">
      <alignment horizontal="center"/>
    </xf>
    <xf numFmtId="0" fontId="1" fillId="0" borderId="2" xfId="0" applyFont="1" applyBorder="1"/>
    <xf numFmtId="4" fontId="1" fillId="0" borderId="2" xfId="0" applyNumberFormat="1" applyFont="1" applyBorder="1"/>
    <xf numFmtId="0" fontId="2" fillId="0" borderId="0" xfId="0" applyFont="1" applyAlignment="1">
      <alignment horizontal="center"/>
    </xf>
    <xf numFmtId="0" fontId="12" fillId="0" borderId="0" xfId="0" applyFont="1" applyAlignment="1">
      <alignment horizontal="center" vertical="center"/>
    </xf>
    <xf numFmtId="0" fontId="2" fillId="0" borderId="0" xfId="0" applyFont="1" applyAlignment="1">
      <alignment wrapText="1"/>
    </xf>
    <xf numFmtId="0" fontId="2" fillId="0" borderId="0" xfId="0" applyFont="1" applyBorder="1"/>
    <xf numFmtId="0" fontId="13" fillId="0" borderId="2" xfId="0" applyFont="1" applyFill="1" applyBorder="1" applyAlignment="1">
      <alignment horizontal="center" vertical="center" wrapText="1"/>
    </xf>
    <xf numFmtId="0" fontId="2" fillId="0" borderId="2" xfId="0" applyFont="1" applyBorder="1" applyAlignment="1">
      <alignment vertical="center" wrapText="1"/>
    </xf>
    <xf numFmtId="0" fontId="2" fillId="0" borderId="5" xfId="0" applyFont="1" applyBorder="1" applyAlignment="1">
      <alignment horizontal="right" vertical="center"/>
    </xf>
    <xf numFmtId="0" fontId="2" fillId="0" borderId="6"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right" vertical="center"/>
    </xf>
    <xf numFmtId="0" fontId="2" fillId="0" borderId="0" xfId="0" applyFont="1" applyBorder="1" applyAlignment="1">
      <alignment horizontal="left" vertical="center"/>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0" borderId="5" xfId="0" applyFont="1" applyBorder="1" applyAlignment="1">
      <alignment horizontal="right" vertical="center" wrapText="1"/>
    </xf>
    <xf numFmtId="0" fontId="2" fillId="0" borderId="6" xfId="0" applyFont="1" applyBorder="1" applyAlignment="1">
      <alignment horizontal="left" vertical="center" wrapText="1"/>
    </xf>
    <xf numFmtId="0" fontId="7" fillId="0" borderId="0" xfId="0" applyFont="1" applyAlignment="1">
      <alignment horizontal="right" vertical="top"/>
    </xf>
    <xf numFmtId="0" fontId="2" fillId="0" borderId="0" xfId="0" applyFont="1" applyAlignment="1">
      <alignment horizontal="left" vertical="top" wrapText="1"/>
    </xf>
    <xf numFmtId="0" fontId="4" fillId="0" borderId="0" xfId="0" applyFont="1" applyAlignment="1">
      <alignment horizontal="center" vertical="center" wrapText="1"/>
    </xf>
    <xf numFmtId="49" fontId="2" fillId="0" borderId="0" xfId="0" applyNumberFormat="1" applyFont="1" applyAlignment="1">
      <alignment horizontal="center"/>
    </xf>
    <xf numFmtId="0" fontId="6" fillId="0" borderId="0" xfId="0" applyFont="1" applyAlignment="1">
      <alignment horizontal="center" vertical="center"/>
    </xf>
    <xf numFmtId="0" fontId="2" fillId="0" borderId="0" xfId="0" applyFont="1" applyAlignment="1">
      <alignment horizontal="center" vertical="center"/>
    </xf>
    <xf numFmtId="4" fontId="6" fillId="0" borderId="0" xfId="0" applyNumberFormat="1" applyFont="1" applyAlignment="1">
      <alignment horizontal="center" vertical="center"/>
    </xf>
    <xf numFmtId="49" fontId="2" fillId="0" borderId="2" xfId="0" applyNumberFormat="1" applyFont="1" applyBorder="1" applyAlignment="1">
      <alignment horizontal="center" vertical="center"/>
    </xf>
    <xf numFmtId="2" fontId="7" fillId="0" borderId="2" xfId="0" applyNumberFormat="1" applyFont="1" applyBorder="1" applyAlignment="1">
      <alignment horizontal="center" vertical="center" wrapText="1"/>
    </xf>
    <xf numFmtId="0" fontId="8"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2" fillId="0" borderId="2" xfId="0" applyFont="1" applyBorder="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10"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2" fillId="0" borderId="8" xfId="0" applyFont="1" applyBorder="1" applyAlignment="1">
      <alignment horizontal="center" vertical="center" wrapText="1"/>
    </xf>
    <xf numFmtId="0" fontId="2" fillId="0" borderId="0" xfId="0" applyFont="1" applyAlignment="1">
      <alignment horizontal="center"/>
    </xf>
    <xf numFmtId="0" fontId="12" fillId="0" borderId="0" xfId="0" applyFont="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B14"/>
  <sheetViews>
    <sheetView workbookViewId="0">
      <selection activeCell="B9" sqref="B9"/>
    </sheetView>
  </sheetViews>
  <sheetFormatPr defaultRowHeight="15.75"/>
  <cols>
    <col min="1" max="1" width="5.42578125" style="1" customWidth="1"/>
    <col min="2" max="2" width="85.28515625" style="1" customWidth="1"/>
    <col min="3" max="16384" width="9.140625" style="1"/>
  </cols>
  <sheetData>
    <row r="4" spans="1:2" ht="79.5" customHeight="1">
      <c r="A4" s="65" t="s">
        <v>8</v>
      </c>
      <c r="B4" s="65"/>
    </row>
    <row r="5" spans="1:2" ht="72.75" customHeight="1">
      <c r="A5" s="2"/>
      <c r="B5" s="2"/>
    </row>
    <row r="6" spans="1:2" ht="20.25">
      <c r="A6" s="3" t="s">
        <v>0</v>
      </c>
      <c r="B6" s="4"/>
    </row>
    <row r="7" spans="1:2" ht="29.25" customHeight="1">
      <c r="A7" s="4"/>
      <c r="B7" s="4"/>
    </row>
    <row r="8" spans="1:2" ht="22.5" customHeight="1">
      <c r="A8" s="5">
        <v>1</v>
      </c>
      <c r="B8" s="6" t="s">
        <v>1</v>
      </c>
    </row>
    <row r="9" spans="1:2" ht="22.5" customHeight="1">
      <c r="A9" s="5">
        <v>2</v>
      </c>
      <c r="B9" s="6" t="s">
        <v>2</v>
      </c>
    </row>
    <row r="10" spans="1:2" ht="22.5" customHeight="1">
      <c r="A10" s="5">
        <v>3</v>
      </c>
      <c r="B10" s="6" t="s">
        <v>6</v>
      </c>
    </row>
    <row r="11" spans="1:2" ht="40.5" customHeight="1">
      <c r="A11" s="8">
        <v>4</v>
      </c>
      <c r="B11" s="7" t="s">
        <v>7</v>
      </c>
    </row>
    <row r="12" spans="1:2" ht="22.5" customHeight="1">
      <c r="A12" s="5">
        <v>5</v>
      </c>
      <c r="B12" s="6" t="s">
        <v>3</v>
      </c>
    </row>
    <row r="13" spans="1:2" ht="22.5" customHeight="1">
      <c r="A13" s="5">
        <v>6</v>
      </c>
      <c r="B13" s="6" t="s">
        <v>4</v>
      </c>
    </row>
    <row r="14" spans="1:2" ht="22.5" customHeight="1">
      <c r="A14" s="5">
        <v>7</v>
      </c>
      <c r="B14" s="6" t="s">
        <v>5</v>
      </c>
    </row>
  </sheetData>
  <mergeCells count="1">
    <mergeCell ref="A4:B4"/>
  </mergeCells>
  <pageMargins left="0.51181102362204722"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G11"/>
  <sheetViews>
    <sheetView workbookViewId="0">
      <selection sqref="A1:XFD1048576"/>
    </sheetView>
  </sheetViews>
  <sheetFormatPr defaultRowHeight="15.75"/>
  <cols>
    <col min="1" max="1" width="5.140625" style="1" customWidth="1"/>
    <col min="2" max="2" width="36" style="1" customWidth="1"/>
    <col min="3" max="3" width="18" style="1" customWidth="1"/>
    <col min="4" max="4" width="16.5703125" style="1" customWidth="1"/>
    <col min="5" max="5" width="18" style="1" customWidth="1"/>
    <col min="6" max="16384" width="9.140625" style="1"/>
  </cols>
  <sheetData>
    <row r="1" spans="1:7" ht="66.75" customHeight="1"/>
    <row r="2" spans="1:7" ht="18.75" customHeight="1">
      <c r="A2" s="66" t="s">
        <v>9</v>
      </c>
      <c r="B2" s="66"/>
      <c r="C2" s="66"/>
      <c r="D2" s="66"/>
      <c r="E2" s="66"/>
    </row>
    <row r="3" spans="1:7" ht="33.75" customHeight="1">
      <c r="A3" s="67" t="s">
        <v>10</v>
      </c>
      <c r="B3" s="67"/>
      <c r="C3" s="67"/>
      <c r="D3" s="67"/>
      <c r="E3" s="67"/>
    </row>
    <row r="5" spans="1:7" s="13" customFormat="1" ht="31.5">
      <c r="A5" s="9" t="s">
        <v>11</v>
      </c>
      <c r="B5" s="10" t="s">
        <v>12</v>
      </c>
      <c r="C5" s="11" t="s">
        <v>13</v>
      </c>
      <c r="D5" s="9" t="s">
        <v>14</v>
      </c>
      <c r="E5" s="12" t="s">
        <v>15</v>
      </c>
    </row>
    <row r="6" spans="1:7" s="13" customFormat="1" ht="51" customHeight="1">
      <c r="A6" s="11">
        <v>1</v>
      </c>
      <c r="B6" s="14" t="s">
        <v>16</v>
      </c>
      <c r="C6" s="12" t="s">
        <v>17</v>
      </c>
      <c r="D6" s="12">
        <v>34.049999999999997</v>
      </c>
      <c r="E6" s="11">
        <v>20</v>
      </c>
    </row>
    <row r="7" spans="1:7" s="13" customFormat="1" ht="41.25" customHeight="1">
      <c r="A7" s="11">
        <v>2</v>
      </c>
      <c r="B7" s="14" t="s">
        <v>18</v>
      </c>
      <c r="C7" s="12" t="s">
        <v>17</v>
      </c>
      <c r="D7" s="12">
        <v>36.369999999999997</v>
      </c>
      <c r="E7" s="11">
        <v>20</v>
      </c>
      <c r="G7" s="15"/>
    </row>
    <row r="8" spans="1:7" s="13" customFormat="1" ht="41.25" customHeight="1">
      <c r="A8" s="11">
        <v>3</v>
      </c>
      <c r="B8" s="14" t="s">
        <v>19</v>
      </c>
      <c r="C8" s="12" t="s">
        <v>17</v>
      </c>
      <c r="D8" s="12">
        <v>256.91000000000003</v>
      </c>
      <c r="E8" s="11">
        <v>125</v>
      </c>
    </row>
    <row r="9" spans="1:7" s="13" customFormat="1" ht="41.25" customHeight="1">
      <c r="A9" s="11">
        <v>4</v>
      </c>
      <c r="B9" s="14" t="s">
        <v>20</v>
      </c>
      <c r="C9" s="12" t="s">
        <v>21</v>
      </c>
      <c r="D9" s="12">
        <v>35.299999999999997</v>
      </c>
      <c r="E9" s="11">
        <v>20</v>
      </c>
    </row>
    <row r="10" spans="1:7" s="13" customFormat="1" ht="41.25" customHeight="1">
      <c r="A10" s="11">
        <v>5</v>
      </c>
      <c r="B10" s="14" t="s">
        <v>22</v>
      </c>
      <c r="C10" s="12" t="s">
        <v>21</v>
      </c>
      <c r="D10" s="12">
        <v>13.41</v>
      </c>
      <c r="E10" s="11">
        <v>8</v>
      </c>
    </row>
    <row r="11" spans="1:7" ht="24" customHeight="1">
      <c r="A11" s="16"/>
      <c r="B11" s="12" t="s">
        <v>23</v>
      </c>
      <c r="C11" s="17"/>
      <c r="D11" s="12">
        <f>SUM(D6:D10)</f>
        <v>376.04000000000008</v>
      </c>
      <c r="E11" s="11">
        <f>SUM(E6:E10)</f>
        <v>193</v>
      </c>
    </row>
  </sheetData>
  <mergeCells count="2">
    <mergeCell ref="A2:E2"/>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8"/>
  <sheetViews>
    <sheetView workbookViewId="0">
      <selection sqref="A1:H1"/>
    </sheetView>
  </sheetViews>
  <sheetFormatPr defaultRowHeight="15.75"/>
  <cols>
    <col min="1" max="3" width="16" style="13" customWidth="1"/>
    <col min="4" max="4" width="16.140625" style="18" customWidth="1"/>
    <col min="5" max="5" width="17.5703125" style="18" customWidth="1"/>
    <col min="6" max="6" width="14.7109375" style="18" customWidth="1"/>
    <col min="7" max="7" width="15.7109375" style="18" customWidth="1"/>
    <col min="8" max="8" width="16.42578125" style="18" customWidth="1"/>
    <col min="9" max="16384" width="9.140625" style="13"/>
  </cols>
  <sheetData>
    <row r="1" spans="1:8">
      <c r="A1" s="68" t="s">
        <v>24</v>
      </c>
      <c r="B1" s="68"/>
      <c r="C1" s="68"/>
      <c r="D1" s="68"/>
      <c r="E1" s="68"/>
      <c r="F1" s="68"/>
      <c r="G1" s="68"/>
      <c r="H1" s="68"/>
    </row>
    <row r="2" spans="1:8" ht="20.25" customHeight="1">
      <c r="A2" s="69" t="s">
        <v>25</v>
      </c>
      <c r="B2" s="69"/>
      <c r="C2" s="69"/>
      <c r="D2" s="69"/>
      <c r="E2" s="69"/>
      <c r="F2" s="69"/>
      <c r="G2" s="69"/>
      <c r="H2" s="69"/>
    </row>
    <row r="3" spans="1:8" ht="6.75" customHeight="1"/>
    <row r="4" spans="1:8" ht="43.5" customHeight="1">
      <c r="A4" s="11" t="s">
        <v>26</v>
      </c>
      <c r="B4" s="12" t="s">
        <v>27</v>
      </c>
      <c r="C4" s="12" t="s">
        <v>28</v>
      </c>
      <c r="D4" s="19" t="s">
        <v>29</v>
      </c>
      <c r="E4" s="19" t="s">
        <v>30</v>
      </c>
      <c r="F4" s="19" t="s">
        <v>31</v>
      </c>
      <c r="G4" s="19" t="s">
        <v>32</v>
      </c>
      <c r="H4" s="19" t="s">
        <v>33</v>
      </c>
    </row>
    <row r="5" spans="1:8" ht="33.75" customHeight="1">
      <c r="A5" s="20" t="s">
        <v>34</v>
      </c>
      <c r="B5" s="20" t="s">
        <v>35</v>
      </c>
      <c r="C5" s="20" t="s">
        <v>36</v>
      </c>
      <c r="D5" s="19">
        <v>248236.5</v>
      </c>
      <c r="E5" s="19">
        <v>44682</v>
      </c>
      <c r="F5" s="19">
        <v>612.29999999999995</v>
      </c>
      <c r="G5" s="19">
        <v>24823.65</v>
      </c>
      <c r="H5" s="19">
        <f>SUM(D5:G5)</f>
        <v>318354.45</v>
      </c>
    </row>
    <row r="6" spans="1:8" ht="33.75" customHeight="1">
      <c r="A6" s="20" t="s">
        <v>37</v>
      </c>
      <c r="B6" s="20" t="s">
        <v>38</v>
      </c>
      <c r="C6" s="20" t="s">
        <v>39</v>
      </c>
      <c r="D6" s="19">
        <v>26194.22</v>
      </c>
      <c r="E6" s="19">
        <v>9016</v>
      </c>
      <c r="F6" s="19">
        <v>70.5</v>
      </c>
      <c r="G6" s="19">
        <v>2619.42</v>
      </c>
      <c r="H6" s="19">
        <f t="shared" ref="H6:H16" si="0">SUM(D6:G6)</f>
        <v>37900.14</v>
      </c>
    </row>
    <row r="7" spans="1:8" ht="33.75" customHeight="1">
      <c r="A7" s="20" t="s">
        <v>40</v>
      </c>
      <c r="B7" s="20" t="s">
        <v>41</v>
      </c>
      <c r="C7" s="20" t="s">
        <v>42</v>
      </c>
      <c r="D7" s="19">
        <v>80060.27</v>
      </c>
      <c r="E7" s="19">
        <v>36556</v>
      </c>
      <c r="F7" s="19">
        <v>205.7</v>
      </c>
      <c r="G7" s="19">
        <v>8006.03</v>
      </c>
      <c r="H7" s="19">
        <f t="shared" si="0"/>
        <v>124828</v>
      </c>
    </row>
    <row r="8" spans="1:8" ht="33.75" customHeight="1">
      <c r="A8" s="20" t="s">
        <v>43</v>
      </c>
      <c r="B8" s="20" t="s">
        <v>44</v>
      </c>
      <c r="C8" s="20" t="s">
        <v>45</v>
      </c>
      <c r="D8" s="19">
        <v>140358.87</v>
      </c>
      <c r="E8" s="19">
        <v>36959.4</v>
      </c>
      <c r="F8" s="19">
        <v>353.73</v>
      </c>
      <c r="G8" s="19">
        <v>14035.89</v>
      </c>
      <c r="H8" s="19">
        <f t="shared" si="0"/>
        <v>191707.89</v>
      </c>
    </row>
    <row r="9" spans="1:8" ht="33.75" customHeight="1">
      <c r="A9" s="20" t="s">
        <v>46</v>
      </c>
      <c r="B9" s="20" t="s">
        <v>47</v>
      </c>
      <c r="C9" s="20" t="s">
        <v>48</v>
      </c>
      <c r="D9" s="19">
        <v>256827.49</v>
      </c>
      <c r="E9" s="19">
        <v>47532.4</v>
      </c>
      <c r="F9" s="19">
        <v>632.83000000000004</v>
      </c>
      <c r="G9" s="19">
        <v>25682.74</v>
      </c>
      <c r="H9" s="19">
        <f t="shared" si="0"/>
        <v>330675.46000000002</v>
      </c>
    </row>
    <row r="10" spans="1:8" ht="33.75" customHeight="1">
      <c r="A10" s="20" t="s">
        <v>49</v>
      </c>
      <c r="B10" s="20" t="s">
        <v>50</v>
      </c>
      <c r="C10" s="20" t="s">
        <v>51</v>
      </c>
      <c r="D10" s="19">
        <v>245122.04</v>
      </c>
      <c r="E10" s="19">
        <v>37082</v>
      </c>
      <c r="F10" s="19">
        <v>599.98</v>
      </c>
      <c r="G10" s="19">
        <v>24512.2</v>
      </c>
      <c r="H10" s="19">
        <f t="shared" si="0"/>
        <v>307316.22000000003</v>
      </c>
    </row>
    <row r="11" spans="1:8" ht="33.75" customHeight="1">
      <c r="A11" s="20" t="s">
        <v>52</v>
      </c>
      <c r="B11" s="20" t="s">
        <v>53</v>
      </c>
      <c r="C11" s="20" t="s">
        <v>54</v>
      </c>
      <c r="D11" s="19">
        <v>290050.24</v>
      </c>
      <c r="E11" s="19">
        <v>37171</v>
      </c>
      <c r="F11" s="19">
        <v>715.44</v>
      </c>
      <c r="G11" s="19">
        <v>29005.02</v>
      </c>
      <c r="H11" s="19">
        <f t="shared" si="0"/>
        <v>356941.7</v>
      </c>
    </row>
    <row r="12" spans="1:8" ht="33.75" customHeight="1">
      <c r="A12" s="20" t="s">
        <v>55</v>
      </c>
      <c r="B12" s="20" t="s">
        <v>56</v>
      </c>
      <c r="C12" s="20" t="s">
        <v>57</v>
      </c>
      <c r="D12" s="19">
        <v>326074.21000000002</v>
      </c>
      <c r="E12" s="19">
        <v>37768.199999999997</v>
      </c>
      <c r="F12" s="19">
        <v>803.68</v>
      </c>
      <c r="G12" s="19">
        <v>32607.42</v>
      </c>
      <c r="H12" s="19">
        <f t="shared" si="0"/>
        <v>397253.51</v>
      </c>
    </row>
    <row r="13" spans="1:8" ht="33.75" customHeight="1">
      <c r="A13" s="20" t="s">
        <v>58</v>
      </c>
      <c r="B13" s="20" t="s">
        <v>59</v>
      </c>
      <c r="C13" s="20" t="s">
        <v>60</v>
      </c>
      <c r="D13" s="19">
        <v>349416.99</v>
      </c>
      <c r="E13" s="19">
        <v>34542.400000000001</v>
      </c>
      <c r="F13" s="19">
        <v>859.92</v>
      </c>
      <c r="G13" s="19">
        <v>34941.699999999997</v>
      </c>
      <c r="H13" s="19">
        <f t="shared" si="0"/>
        <v>419761.01</v>
      </c>
    </row>
    <row r="14" spans="1:8" ht="33.75" customHeight="1">
      <c r="A14" s="20" t="s">
        <v>61</v>
      </c>
      <c r="B14" s="20" t="s">
        <v>62</v>
      </c>
      <c r="C14" s="20" t="s">
        <v>63</v>
      </c>
      <c r="D14" s="19">
        <v>337649.99</v>
      </c>
      <c r="E14" s="19">
        <v>44286.400000000001</v>
      </c>
      <c r="F14" s="19">
        <v>828.02</v>
      </c>
      <c r="G14" s="19">
        <v>33764.99</v>
      </c>
      <c r="H14" s="19">
        <f t="shared" si="0"/>
        <v>416529.4</v>
      </c>
    </row>
    <row r="15" spans="1:8" ht="33.75" customHeight="1">
      <c r="A15" s="20" t="s">
        <v>64</v>
      </c>
      <c r="B15" s="20" t="s">
        <v>65</v>
      </c>
      <c r="C15" s="20" t="s">
        <v>66</v>
      </c>
      <c r="D15" s="19">
        <v>309549.14</v>
      </c>
      <c r="E15" s="19">
        <v>41180.800000000003</v>
      </c>
      <c r="F15" s="19">
        <v>766.47</v>
      </c>
      <c r="G15" s="19">
        <v>30954.91</v>
      </c>
      <c r="H15" s="19">
        <f t="shared" si="0"/>
        <v>382451.31999999995</v>
      </c>
    </row>
    <row r="16" spans="1:8" ht="33.75" customHeight="1">
      <c r="A16" s="20" t="s">
        <v>67</v>
      </c>
      <c r="B16" s="20" t="s">
        <v>68</v>
      </c>
      <c r="C16" s="20" t="s">
        <v>69</v>
      </c>
      <c r="D16" s="19">
        <v>292652.78999999998</v>
      </c>
      <c r="E16" s="19">
        <v>38189.800000000003</v>
      </c>
      <c r="F16" s="19">
        <v>777.24</v>
      </c>
      <c r="G16" s="19">
        <v>29265.279999999999</v>
      </c>
      <c r="H16" s="19">
        <f t="shared" si="0"/>
        <v>360885.11</v>
      </c>
    </row>
    <row r="17" spans="1:8" ht="24" customHeight="1">
      <c r="A17" s="70" t="s">
        <v>23</v>
      </c>
      <c r="B17" s="70"/>
      <c r="C17" s="70"/>
      <c r="D17" s="19">
        <f>SUM(D5:D16)</f>
        <v>2902192.75</v>
      </c>
      <c r="E17" s="19">
        <f>SUM(E5:E16)</f>
        <v>444966.40000000002</v>
      </c>
      <c r="F17" s="19">
        <f>SUM(F5:F16)</f>
        <v>7225.81</v>
      </c>
      <c r="G17" s="19">
        <f>SUM(G5:G16)</f>
        <v>290219.25</v>
      </c>
      <c r="H17" s="19">
        <f>SUM(D17:G17)</f>
        <v>3644604.21</v>
      </c>
    </row>
    <row r="18" spans="1:8" ht="24" customHeight="1">
      <c r="A18" s="21"/>
      <c r="B18" s="21"/>
      <c r="C18" s="21"/>
    </row>
  </sheetData>
  <mergeCells count="3">
    <mergeCell ref="A1:H1"/>
    <mergeCell ref="A2:H2"/>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7"/>
  <sheetViews>
    <sheetView tabSelected="1" workbookViewId="0">
      <selection activeCell="J9" sqref="J9"/>
    </sheetView>
  </sheetViews>
  <sheetFormatPr defaultRowHeight="15.75"/>
  <cols>
    <col min="1" max="3" width="15.5703125" style="13" customWidth="1"/>
    <col min="4" max="4" width="16.85546875" style="13" customWidth="1"/>
    <col min="5" max="5" width="19.42578125" style="13" customWidth="1"/>
    <col min="6" max="6" width="15.28515625" style="13" customWidth="1"/>
    <col min="7" max="7" width="13.140625" style="13" customWidth="1"/>
    <col min="8" max="8" width="15.42578125" style="13" customWidth="1"/>
    <col min="9" max="16384" width="9.140625" style="13"/>
  </cols>
  <sheetData>
    <row r="1" spans="1:8" ht="18" customHeight="1">
      <c r="A1" s="68" t="s">
        <v>70</v>
      </c>
      <c r="B1" s="68"/>
      <c r="C1" s="68"/>
      <c r="D1" s="68"/>
      <c r="E1" s="68"/>
      <c r="F1" s="68"/>
      <c r="G1" s="68"/>
      <c r="H1" s="68"/>
    </row>
    <row r="2" spans="1:8" ht="22.5" customHeight="1">
      <c r="A2" s="67" t="s">
        <v>166</v>
      </c>
      <c r="B2" s="67"/>
      <c r="C2" s="67"/>
      <c r="D2" s="67"/>
      <c r="E2" s="67"/>
      <c r="F2" s="67"/>
      <c r="G2" s="67"/>
      <c r="H2" s="67"/>
    </row>
    <row r="3" spans="1:8" ht="6.75" customHeight="1"/>
    <row r="4" spans="1:8" ht="42" customHeight="1">
      <c r="A4" s="11" t="s">
        <v>26</v>
      </c>
      <c r="B4" s="12" t="s">
        <v>27</v>
      </c>
      <c r="C4" s="12" t="s">
        <v>28</v>
      </c>
      <c r="D4" s="11" t="s">
        <v>29</v>
      </c>
      <c r="E4" s="11" t="s">
        <v>30</v>
      </c>
      <c r="F4" s="11" t="s">
        <v>31</v>
      </c>
      <c r="G4" s="11" t="s">
        <v>32</v>
      </c>
      <c r="H4" s="11" t="s">
        <v>33</v>
      </c>
    </row>
    <row r="5" spans="1:8" ht="30.75" customHeight="1">
      <c r="A5" s="20" t="s">
        <v>34</v>
      </c>
      <c r="B5" s="11">
        <v>25595</v>
      </c>
      <c r="C5" s="11">
        <v>155.11000000000001</v>
      </c>
      <c r="D5" s="11">
        <v>222132.2</v>
      </c>
      <c r="E5" s="11">
        <v>69799.5</v>
      </c>
      <c r="F5" s="22">
        <v>639.88</v>
      </c>
      <c r="G5" s="11">
        <v>27197.7</v>
      </c>
      <c r="H5" s="11">
        <f>SUM(D5:G5)</f>
        <v>319769.28000000003</v>
      </c>
    </row>
    <row r="6" spans="1:8" ht="30.75" customHeight="1">
      <c r="A6" s="20" t="s">
        <v>37</v>
      </c>
      <c r="B6" s="11">
        <v>3707</v>
      </c>
      <c r="C6" s="11">
        <v>150</v>
      </c>
      <c r="D6" s="11">
        <v>29563.78</v>
      </c>
      <c r="E6" s="11">
        <v>67500</v>
      </c>
      <c r="F6" s="11">
        <v>92.68</v>
      </c>
      <c r="G6" s="11">
        <v>3515.42</v>
      </c>
      <c r="H6" s="11">
        <f t="shared" ref="H6:H16" si="0">SUM(D6:G6)</f>
        <v>100671.87999999999</v>
      </c>
    </row>
    <row r="7" spans="1:8" ht="30.75" customHeight="1">
      <c r="A7" s="20" t="s">
        <v>40</v>
      </c>
      <c r="B7" s="11">
        <v>8070</v>
      </c>
      <c r="C7" s="11">
        <v>150</v>
      </c>
      <c r="D7" s="11">
        <v>74538.48</v>
      </c>
      <c r="E7" s="11">
        <v>67500</v>
      </c>
      <c r="F7" s="11">
        <v>228.12</v>
      </c>
      <c r="G7" s="11">
        <v>9234.5</v>
      </c>
      <c r="H7" s="11">
        <f t="shared" si="0"/>
        <v>151501.09999999998</v>
      </c>
    </row>
    <row r="8" spans="1:8" ht="30.75" customHeight="1">
      <c r="A8" s="20" t="s">
        <v>43</v>
      </c>
      <c r="B8" s="11">
        <v>15384</v>
      </c>
      <c r="C8" s="11">
        <v>155.11000000000001</v>
      </c>
      <c r="D8" s="11">
        <v>128430.3</v>
      </c>
      <c r="E8" s="11">
        <v>67500</v>
      </c>
      <c r="F8" s="11">
        <v>384.6</v>
      </c>
      <c r="G8" s="11">
        <v>15898.04</v>
      </c>
      <c r="H8" s="11">
        <f t="shared" si="0"/>
        <v>212212.94</v>
      </c>
    </row>
    <row r="9" spans="1:8" ht="30.75" customHeight="1">
      <c r="A9" s="20" t="s">
        <v>46</v>
      </c>
      <c r="B9" s="11">
        <v>26478</v>
      </c>
      <c r="C9" s="11">
        <v>196.46</v>
      </c>
      <c r="D9" s="11">
        <v>231910.42</v>
      </c>
      <c r="E9" s="11">
        <v>88407</v>
      </c>
      <c r="F9" s="11">
        <v>661.95</v>
      </c>
      <c r="G9" s="11">
        <v>28156.68</v>
      </c>
      <c r="H9" s="11">
        <f t="shared" si="0"/>
        <v>349136.05000000005</v>
      </c>
    </row>
    <row r="10" spans="1:8" ht="30.75" customHeight="1">
      <c r="A10" s="20" t="s">
        <v>49</v>
      </c>
      <c r="B10" s="11">
        <v>25059</v>
      </c>
      <c r="C10" s="11">
        <v>150</v>
      </c>
      <c r="D10" s="11">
        <v>218235.53</v>
      </c>
      <c r="E10" s="11">
        <v>67500</v>
      </c>
      <c r="F10" s="11">
        <v>626.48</v>
      </c>
      <c r="G10" s="11">
        <v>26821.54</v>
      </c>
      <c r="H10" s="11">
        <f t="shared" si="0"/>
        <v>313183.55</v>
      </c>
    </row>
    <row r="11" spans="1:8" ht="30.75" customHeight="1">
      <c r="A11" s="20" t="s">
        <v>52</v>
      </c>
      <c r="B11" s="11">
        <v>29805</v>
      </c>
      <c r="C11" s="11">
        <v>150</v>
      </c>
      <c r="D11" s="11">
        <v>258418.88</v>
      </c>
      <c r="E11" s="11">
        <v>67500</v>
      </c>
      <c r="F11" s="11">
        <v>745.12</v>
      </c>
      <c r="G11" s="11">
        <v>31697</v>
      </c>
      <c r="H11" s="11">
        <f t="shared" si="0"/>
        <v>358361</v>
      </c>
    </row>
    <row r="12" spans="1:8" ht="30.75" customHeight="1">
      <c r="A12" s="20" t="s">
        <v>55</v>
      </c>
      <c r="B12" s="11">
        <v>33147</v>
      </c>
      <c r="C12" s="11">
        <v>150</v>
      </c>
      <c r="D12" s="11">
        <v>288008.32000000001</v>
      </c>
      <c r="E12" s="11">
        <v>67500</v>
      </c>
      <c r="F12" s="11">
        <v>828.68</v>
      </c>
      <c r="G12" s="11">
        <v>33371</v>
      </c>
      <c r="H12" s="11">
        <f t="shared" si="0"/>
        <v>389708</v>
      </c>
    </row>
    <row r="13" spans="1:8" ht="30.75" customHeight="1">
      <c r="A13" s="20" t="s">
        <v>58</v>
      </c>
      <c r="B13" s="11">
        <v>35412</v>
      </c>
      <c r="C13" s="11">
        <v>150</v>
      </c>
      <c r="D13" s="11">
        <v>308941.34999999998</v>
      </c>
      <c r="E13" s="11">
        <v>67500</v>
      </c>
      <c r="F13" s="11">
        <v>885.3</v>
      </c>
      <c r="G13" s="11">
        <v>37844</v>
      </c>
      <c r="H13" s="11">
        <f t="shared" si="0"/>
        <v>415170.64999999997</v>
      </c>
    </row>
    <row r="14" spans="1:8" ht="30.75" customHeight="1">
      <c r="A14" s="20" t="s">
        <v>61</v>
      </c>
      <c r="B14" s="11">
        <v>34134</v>
      </c>
      <c r="C14" s="11">
        <v>174.25</v>
      </c>
      <c r="D14" s="11">
        <v>299485.05</v>
      </c>
      <c r="E14" s="11">
        <v>78412.5</v>
      </c>
      <c r="F14" s="11">
        <v>853.35</v>
      </c>
      <c r="G14" s="11">
        <v>36592</v>
      </c>
      <c r="H14" s="11">
        <f t="shared" si="0"/>
        <v>415342.89999999997</v>
      </c>
    </row>
    <row r="15" spans="1:8" ht="30.75" customHeight="1">
      <c r="A15" s="20" t="s">
        <v>64</v>
      </c>
      <c r="B15" s="11">
        <v>31680</v>
      </c>
      <c r="C15" s="11">
        <v>157.99</v>
      </c>
      <c r="D15" s="11">
        <v>275127.38</v>
      </c>
      <c r="E15" s="11">
        <v>71095.5</v>
      </c>
      <c r="F15" s="22">
        <v>792</v>
      </c>
      <c r="G15" s="11">
        <v>33610</v>
      </c>
      <c r="H15" s="11">
        <f t="shared" si="0"/>
        <v>380624.88</v>
      </c>
    </row>
    <row r="16" spans="1:8" ht="30.75" customHeight="1">
      <c r="A16" s="20" t="s">
        <v>67</v>
      </c>
      <c r="B16" s="11">
        <v>31968</v>
      </c>
      <c r="C16" s="11">
        <v>150.46</v>
      </c>
      <c r="D16" s="11">
        <v>260824.42</v>
      </c>
      <c r="E16" s="11">
        <v>67707</v>
      </c>
      <c r="F16" s="22">
        <v>799.2</v>
      </c>
      <c r="G16" s="11">
        <v>3185</v>
      </c>
      <c r="H16" s="11">
        <f t="shared" si="0"/>
        <v>332515.62000000005</v>
      </c>
    </row>
    <row r="17" spans="1:8" ht="24" customHeight="1">
      <c r="A17" s="70" t="s">
        <v>23</v>
      </c>
      <c r="B17" s="70"/>
      <c r="C17" s="70"/>
      <c r="D17" s="11">
        <f>SUM(D5:D16)</f>
        <v>2595616.1100000003</v>
      </c>
      <c r="E17" s="11">
        <f>SUM(E5:E16)</f>
        <v>847921.5</v>
      </c>
      <c r="F17" s="22">
        <f>SUM(F5:F16)</f>
        <v>7537.3600000000006</v>
      </c>
      <c r="G17" s="11">
        <f>SUM(G5:G16)</f>
        <v>287122.88</v>
      </c>
      <c r="H17" s="11">
        <f>SUM(D17:G17)</f>
        <v>3738197.85</v>
      </c>
    </row>
  </sheetData>
  <mergeCells count="3">
    <mergeCell ref="A1:H1"/>
    <mergeCell ref="A2:H2"/>
    <mergeCell ref="A17:C17"/>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42578125" style="23" customWidth="1"/>
    <col min="2" max="2" width="18.5703125" style="23" customWidth="1"/>
    <col min="3" max="3" width="6.85546875" style="23" customWidth="1"/>
    <col min="4" max="4" width="7.140625" style="23" customWidth="1"/>
    <col min="5" max="5" width="5.85546875" style="23" customWidth="1"/>
    <col min="6" max="6" width="5.140625" style="23" customWidth="1"/>
    <col min="7" max="7" width="9.42578125" style="23" customWidth="1"/>
    <col min="8" max="8" width="6.140625" style="23" customWidth="1"/>
    <col min="9" max="10" width="9" style="23" customWidth="1"/>
    <col min="11" max="11" width="8.42578125" style="23" customWidth="1"/>
    <col min="12" max="12" width="8.85546875" style="23" customWidth="1"/>
    <col min="13" max="14" width="6.85546875" style="23" customWidth="1"/>
    <col min="15" max="15" width="7.42578125" style="23" customWidth="1"/>
    <col min="16" max="16" width="8.28515625" style="35" customWidth="1"/>
    <col min="17" max="17" width="7.5703125" style="35" customWidth="1"/>
    <col min="18" max="18" width="9.42578125" style="35" customWidth="1"/>
    <col min="19" max="16384" width="9.140625" style="23"/>
  </cols>
  <sheetData>
    <row r="1" spans="1:20" ht="18.75" customHeight="1">
      <c r="A1" s="66" t="s">
        <v>71</v>
      </c>
      <c r="B1" s="66"/>
      <c r="C1" s="66"/>
      <c r="D1" s="66"/>
      <c r="E1" s="66"/>
      <c r="F1" s="66"/>
      <c r="G1" s="66"/>
      <c r="H1" s="66"/>
      <c r="I1" s="66"/>
      <c r="J1" s="66"/>
      <c r="K1" s="66"/>
      <c r="L1" s="66"/>
      <c r="M1" s="66"/>
      <c r="N1" s="66"/>
      <c r="O1" s="66"/>
      <c r="P1" s="66"/>
      <c r="Q1" s="66"/>
      <c r="R1" s="66"/>
    </row>
    <row r="2" spans="1:20" ht="33.75" customHeight="1">
      <c r="A2" s="72" t="s">
        <v>72</v>
      </c>
      <c r="B2" s="72"/>
      <c r="C2" s="72"/>
      <c r="D2" s="72"/>
      <c r="E2" s="72"/>
      <c r="F2" s="72"/>
      <c r="G2" s="72"/>
      <c r="H2" s="72"/>
      <c r="I2" s="72"/>
      <c r="J2" s="72"/>
      <c r="K2" s="72"/>
      <c r="L2" s="72"/>
      <c r="M2" s="72"/>
      <c r="N2" s="72"/>
      <c r="O2" s="72"/>
      <c r="P2" s="72"/>
      <c r="Q2" s="72"/>
      <c r="R2" s="72"/>
    </row>
    <row r="4" spans="1:20" s="24" customFormat="1" ht="21.75" customHeight="1">
      <c r="A4" s="73" t="s">
        <v>11</v>
      </c>
      <c r="B4" s="74" t="s">
        <v>73</v>
      </c>
      <c r="C4" s="75" t="s">
        <v>74</v>
      </c>
      <c r="D4" s="77" t="s">
        <v>75</v>
      </c>
      <c r="E4" s="77"/>
      <c r="F4" s="77"/>
      <c r="G4" s="77"/>
      <c r="H4" s="77" t="s">
        <v>29</v>
      </c>
      <c r="I4" s="77"/>
      <c r="J4" s="77"/>
      <c r="K4" s="77"/>
      <c r="L4" s="77"/>
      <c r="M4" s="77" t="s">
        <v>30</v>
      </c>
      <c r="N4" s="77"/>
      <c r="O4" s="77"/>
      <c r="P4" s="71" t="s">
        <v>76</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45.75" customHeight="1">
      <c r="A7" s="27">
        <v>1</v>
      </c>
      <c r="B7" s="30" t="s">
        <v>16</v>
      </c>
      <c r="C7" s="25">
        <v>34.049999999999997</v>
      </c>
      <c r="D7" s="27">
        <v>270</v>
      </c>
      <c r="E7" s="27">
        <v>65</v>
      </c>
      <c r="F7" s="27">
        <v>100</v>
      </c>
      <c r="G7" s="27">
        <f>D7+E7+F7</f>
        <v>435</v>
      </c>
      <c r="H7" s="27">
        <v>9.3000000000000007</v>
      </c>
      <c r="I7" s="27">
        <v>2511</v>
      </c>
      <c r="J7" s="27">
        <v>906.75</v>
      </c>
      <c r="K7" s="27">
        <v>697.5</v>
      </c>
      <c r="L7" s="27">
        <f>K7+J7+I7</f>
        <v>4115.25</v>
      </c>
      <c r="M7" s="27">
        <v>140</v>
      </c>
      <c r="N7" s="27">
        <v>9.1</v>
      </c>
      <c r="O7" s="27">
        <f>N7*M7</f>
        <v>1274</v>
      </c>
      <c r="P7" s="31">
        <f t="shared" ref="P7:P12" si="0">L7*10%</f>
        <v>411.52500000000003</v>
      </c>
      <c r="Q7" s="31">
        <f t="shared" ref="Q7:Q12" si="1">G7*2.5/100</f>
        <v>10.875</v>
      </c>
      <c r="R7" s="31">
        <f>L7+O7+P7+Q7</f>
        <v>5811.65</v>
      </c>
    </row>
    <row r="8" spans="1:20" s="26" customFormat="1" ht="45.75" customHeight="1">
      <c r="A8" s="27">
        <v>2</v>
      </c>
      <c r="B8" s="30" t="s">
        <v>91</v>
      </c>
      <c r="C8" s="25">
        <v>21.88</v>
      </c>
      <c r="D8" s="27">
        <v>403</v>
      </c>
      <c r="E8" s="27">
        <v>97</v>
      </c>
      <c r="F8" s="27">
        <v>150</v>
      </c>
      <c r="G8" s="27">
        <f>D8+E8+F8</f>
        <v>650</v>
      </c>
      <c r="H8" s="27">
        <v>9.3000000000000007</v>
      </c>
      <c r="I8" s="27">
        <v>3747.9</v>
      </c>
      <c r="J8" s="27">
        <v>1353.15</v>
      </c>
      <c r="K8" s="27">
        <v>1046.25</v>
      </c>
      <c r="L8" s="27">
        <f>K8+J8+I8</f>
        <v>6147.3</v>
      </c>
      <c r="M8" s="27">
        <v>140</v>
      </c>
      <c r="N8" s="27">
        <v>15.5</v>
      </c>
      <c r="O8" s="27">
        <f>N8*M8</f>
        <v>2170</v>
      </c>
      <c r="P8" s="31">
        <f>L8*10%</f>
        <v>614.73</v>
      </c>
      <c r="Q8" s="31">
        <f>G8*2.5/100</f>
        <v>16.25</v>
      </c>
      <c r="R8" s="31">
        <f>L8+O8+P8+Q8</f>
        <v>8948.2799999999988</v>
      </c>
      <c r="T8" s="32"/>
    </row>
    <row r="9" spans="1:20" s="26" customFormat="1" ht="45.75" customHeight="1">
      <c r="A9" s="27">
        <v>3</v>
      </c>
      <c r="B9" s="30" t="s">
        <v>92</v>
      </c>
      <c r="C9" s="25">
        <v>256.91000000000003</v>
      </c>
      <c r="D9" s="27">
        <v>12687</v>
      </c>
      <c r="E9" s="27">
        <v>5730</v>
      </c>
      <c r="F9" s="27">
        <v>2046</v>
      </c>
      <c r="G9" s="27">
        <f>D9+E9+F9</f>
        <v>20463</v>
      </c>
      <c r="H9" s="27">
        <v>9.3000000000000007</v>
      </c>
      <c r="I9" s="27">
        <v>117989.1</v>
      </c>
      <c r="J9" s="27">
        <v>79933.5</v>
      </c>
      <c r="K9" s="27">
        <v>14270.85</v>
      </c>
      <c r="L9" s="27">
        <f>K9+J9+I9</f>
        <v>212193.45</v>
      </c>
      <c r="M9" s="27">
        <v>220</v>
      </c>
      <c r="N9" s="27">
        <v>168.3</v>
      </c>
      <c r="O9" s="27">
        <f>N9*M9</f>
        <v>37026</v>
      </c>
      <c r="P9" s="31">
        <f>L9*10%</f>
        <v>21219.345000000001</v>
      </c>
      <c r="Q9" s="31">
        <f>G9*2.5/100</f>
        <v>511.57499999999999</v>
      </c>
      <c r="R9" s="31">
        <f>L9+O9+P9+Q9</f>
        <v>270950.37000000005</v>
      </c>
    </row>
    <row r="10" spans="1:20" s="26" customFormat="1" ht="41.25" customHeight="1">
      <c r="A10" s="27">
        <v>4</v>
      </c>
      <c r="B10" s="30" t="s">
        <v>20</v>
      </c>
      <c r="C10" s="25">
        <v>35.299999999999997</v>
      </c>
      <c r="D10" s="27">
        <v>1817</v>
      </c>
      <c r="E10" s="27">
        <v>233</v>
      </c>
      <c r="F10" s="27">
        <v>280</v>
      </c>
      <c r="G10" s="27">
        <f>D10+E10+F10</f>
        <v>2330</v>
      </c>
      <c r="H10" s="27">
        <v>8.5</v>
      </c>
      <c r="I10" s="27">
        <v>15444.5</v>
      </c>
      <c r="J10" s="27">
        <v>2970.75</v>
      </c>
      <c r="K10" s="27">
        <v>1785</v>
      </c>
      <c r="L10" s="27">
        <f>K10+J10+I10</f>
        <v>20200.25</v>
      </c>
      <c r="M10" s="27">
        <v>180</v>
      </c>
      <c r="N10" s="27">
        <v>19.2</v>
      </c>
      <c r="O10" s="27">
        <f>N10*M10</f>
        <v>3456</v>
      </c>
      <c r="P10" s="31">
        <f>L10*10%</f>
        <v>2020.0250000000001</v>
      </c>
      <c r="Q10" s="31">
        <f>G10*2.5/100</f>
        <v>58.25</v>
      </c>
      <c r="R10" s="31">
        <f>L10+O10+P10+Q10</f>
        <v>25734.525000000001</v>
      </c>
    </row>
    <row r="11" spans="1:20" s="26" customFormat="1" ht="41.25" customHeight="1">
      <c r="A11" s="27">
        <v>5</v>
      </c>
      <c r="B11" s="30" t="s">
        <v>22</v>
      </c>
      <c r="C11" s="25">
        <v>13.41</v>
      </c>
      <c r="D11" s="27">
        <v>514</v>
      </c>
      <c r="E11" s="27">
        <v>90</v>
      </c>
      <c r="F11" s="27">
        <v>10</v>
      </c>
      <c r="G11" s="27">
        <f>D11+E11+F11</f>
        <v>614</v>
      </c>
      <c r="H11" s="27">
        <v>8.5</v>
      </c>
      <c r="I11" s="27">
        <v>4369</v>
      </c>
      <c r="J11" s="27">
        <v>1147.5</v>
      </c>
      <c r="K11" s="27">
        <v>63.75</v>
      </c>
      <c r="L11" s="27">
        <f>K11+J11+I11</f>
        <v>5580.25</v>
      </c>
      <c r="M11" s="27">
        <v>180</v>
      </c>
      <c r="N11" s="27">
        <v>4.2</v>
      </c>
      <c r="O11" s="27">
        <f>N11*M11</f>
        <v>756</v>
      </c>
      <c r="P11" s="31">
        <f t="shared" si="0"/>
        <v>558.02499999999998</v>
      </c>
      <c r="Q11" s="31">
        <f t="shared" si="1"/>
        <v>15.35</v>
      </c>
      <c r="R11" s="31">
        <f>L11+O11+P11+Q11</f>
        <v>6909.625</v>
      </c>
    </row>
    <row r="12" spans="1:20" s="26" customFormat="1" ht="37.5" customHeight="1">
      <c r="A12" s="27"/>
      <c r="B12" s="25" t="s">
        <v>23</v>
      </c>
      <c r="C12" s="25"/>
      <c r="D12" s="27">
        <f>SUM(D7:D11)</f>
        <v>15691</v>
      </c>
      <c r="E12" s="27">
        <f>SUM(E7:E11)</f>
        <v>6215</v>
      </c>
      <c r="F12" s="27">
        <f>SUM(F7:F11)</f>
        <v>2586</v>
      </c>
      <c r="G12" s="27">
        <f>SUM(G7:G11)</f>
        <v>24492</v>
      </c>
      <c r="H12" s="27"/>
      <c r="I12" s="27">
        <f>SUM(I7:I11)</f>
        <v>144061.5</v>
      </c>
      <c r="J12" s="27">
        <f>SUM(J7:J11)</f>
        <v>86311.65</v>
      </c>
      <c r="K12" s="27">
        <f>SUM(K7:K11)</f>
        <v>17863.349999999999</v>
      </c>
      <c r="L12" s="27">
        <f>SUM(L7:L11)</f>
        <v>248236.5</v>
      </c>
      <c r="M12" s="27"/>
      <c r="N12" s="27">
        <f>SUM(N7:N11)</f>
        <v>216.29999999999998</v>
      </c>
      <c r="O12" s="27">
        <f>SUM(O7:O11)</f>
        <v>44682</v>
      </c>
      <c r="P12" s="31">
        <f t="shared" si="0"/>
        <v>24823.65</v>
      </c>
      <c r="Q12" s="31">
        <f t="shared" si="1"/>
        <v>612.29999999999995</v>
      </c>
      <c r="R12" s="31">
        <f>SUM(R7:R11)</f>
        <v>318354.45000000007</v>
      </c>
    </row>
    <row r="13" spans="1:20" ht="24" customHeight="1">
      <c r="B13" s="33"/>
      <c r="C13" s="33"/>
      <c r="G13" s="26"/>
      <c r="L13" s="26"/>
      <c r="N13" s="26"/>
      <c r="O13" s="2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T13"/>
  <sheetViews>
    <sheetView workbookViewId="0">
      <selection sqref="A1:XFD1048576"/>
    </sheetView>
  </sheetViews>
  <sheetFormatPr defaultRowHeight="12.75"/>
  <cols>
    <col min="1" max="1" width="3.85546875" style="23" customWidth="1"/>
    <col min="2" max="2" width="16.28515625" style="23" customWidth="1"/>
    <col min="3" max="3" width="7" style="23" customWidth="1"/>
    <col min="4" max="4" width="6.5703125" style="23" customWidth="1"/>
    <col min="5" max="5" width="5" style="23" customWidth="1"/>
    <col min="6" max="6" width="5.140625" style="23" customWidth="1"/>
    <col min="7" max="7" width="10.42578125" style="23" customWidth="1"/>
    <col min="8" max="8" width="6.140625" style="23" customWidth="1"/>
    <col min="9" max="9" width="8.7109375" style="23" customWidth="1"/>
    <col min="10" max="10" width="9.28515625" style="23" customWidth="1"/>
    <col min="11" max="11" width="8.7109375" style="23" customWidth="1"/>
    <col min="12" max="12" width="8.28515625" style="23" customWidth="1"/>
    <col min="13" max="13" width="7.140625" style="23" customWidth="1"/>
    <col min="14" max="14" width="6.85546875" style="23" customWidth="1"/>
    <col min="15" max="15" width="7.85546875" style="23" customWidth="1"/>
    <col min="16" max="16" width="8" style="35" customWidth="1"/>
    <col min="17" max="17" width="7.7109375" style="35" customWidth="1"/>
    <col min="18" max="18" width="10.7109375" style="35" customWidth="1"/>
    <col min="19" max="16384" width="9.140625" style="23"/>
  </cols>
  <sheetData>
    <row r="1" spans="1:20" ht="24" customHeight="1">
      <c r="A1" s="66" t="s">
        <v>93</v>
      </c>
      <c r="B1" s="66"/>
      <c r="C1" s="66"/>
      <c r="D1" s="66"/>
      <c r="E1" s="66"/>
      <c r="F1" s="66"/>
      <c r="G1" s="66"/>
      <c r="H1" s="66"/>
      <c r="I1" s="66"/>
      <c r="J1" s="66"/>
      <c r="K1" s="66"/>
      <c r="L1" s="66"/>
      <c r="M1" s="66"/>
      <c r="N1" s="66"/>
      <c r="O1" s="66"/>
      <c r="P1" s="66"/>
      <c r="Q1" s="66"/>
      <c r="R1" s="66"/>
    </row>
    <row r="2" spans="1:20" ht="32.25" customHeight="1">
      <c r="A2" s="72" t="s">
        <v>94</v>
      </c>
      <c r="B2" s="72"/>
      <c r="C2" s="72"/>
      <c r="D2" s="72"/>
      <c r="E2" s="72"/>
      <c r="F2" s="72"/>
      <c r="G2" s="72"/>
      <c r="H2" s="72"/>
      <c r="I2" s="72"/>
      <c r="J2" s="72"/>
      <c r="K2" s="72"/>
      <c r="L2" s="72"/>
      <c r="M2" s="72"/>
      <c r="N2" s="72"/>
      <c r="O2" s="72"/>
      <c r="P2" s="72"/>
      <c r="Q2" s="72"/>
      <c r="R2" s="72"/>
    </row>
    <row r="3" spans="1:20" ht="15.75" customHeight="1">
      <c r="A3" s="78"/>
      <c r="B3" s="78"/>
      <c r="C3" s="78"/>
      <c r="D3" s="78"/>
      <c r="E3" s="78"/>
      <c r="F3" s="78"/>
      <c r="G3" s="78"/>
      <c r="H3" s="78"/>
      <c r="I3" s="78"/>
      <c r="J3" s="78"/>
      <c r="K3" s="78"/>
      <c r="L3" s="78"/>
      <c r="M3" s="78"/>
      <c r="N3" s="78"/>
      <c r="O3" s="78"/>
      <c r="P3" s="78"/>
      <c r="Q3" s="78"/>
      <c r="R3" s="78"/>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7.75" customHeight="1">
      <c r="A7" s="27">
        <v>1</v>
      </c>
      <c r="B7" s="30" t="s">
        <v>16</v>
      </c>
      <c r="C7" s="25">
        <v>34.049999999999997</v>
      </c>
      <c r="D7" s="27">
        <v>138</v>
      </c>
      <c r="E7" s="27">
        <v>34</v>
      </c>
      <c r="F7" s="27">
        <v>51</v>
      </c>
      <c r="G7" s="27">
        <f>D7+E7+F7</f>
        <v>223</v>
      </c>
      <c r="H7" s="27">
        <v>9.3000000000000007</v>
      </c>
      <c r="I7" s="27">
        <v>1283.4000000000001</v>
      </c>
      <c r="J7" s="27">
        <v>474.3</v>
      </c>
      <c r="K7" s="27">
        <v>355.73</v>
      </c>
      <c r="L7" s="27">
        <f>K7+J7+I7</f>
        <v>2113.4300000000003</v>
      </c>
      <c r="M7" s="27">
        <v>140</v>
      </c>
      <c r="N7" s="27">
        <v>8.3000000000000007</v>
      </c>
      <c r="O7" s="27">
        <f>N7*M7</f>
        <v>1162</v>
      </c>
      <c r="P7" s="31">
        <f t="shared" ref="P7:P12" si="0">L7*10%</f>
        <v>211.34300000000005</v>
      </c>
      <c r="Q7" s="31">
        <f t="shared" ref="Q7:Q12" si="1">G7*2.5/100</f>
        <v>5.5750000000000002</v>
      </c>
      <c r="R7" s="31">
        <f>L7+O7+P7+Q7</f>
        <v>3492.348</v>
      </c>
    </row>
    <row r="8" spans="1:20" s="26" customFormat="1" ht="47.25" customHeight="1">
      <c r="A8" s="27">
        <v>2</v>
      </c>
      <c r="B8" s="30" t="s">
        <v>91</v>
      </c>
      <c r="C8" s="25">
        <v>21.88</v>
      </c>
      <c r="D8" s="27">
        <v>443</v>
      </c>
      <c r="E8" s="27">
        <v>107</v>
      </c>
      <c r="F8" s="27">
        <v>165</v>
      </c>
      <c r="G8" s="27">
        <f>D8+E8+F8</f>
        <v>715</v>
      </c>
      <c r="H8" s="27">
        <v>9.3000000000000007</v>
      </c>
      <c r="I8" s="27">
        <v>4119.8999999999996</v>
      </c>
      <c r="J8" s="27">
        <v>1492.65</v>
      </c>
      <c r="K8" s="27">
        <v>1150.8800000000001</v>
      </c>
      <c r="L8" s="27">
        <f>K8+J8+I8</f>
        <v>6763.43</v>
      </c>
      <c r="M8" s="27">
        <v>140</v>
      </c>
      <c r="N8" s="27">
        <v>17.100000000000001</v>
      </c>
      <c r="O8" s="27">
        <f>N8*M8</f>
        <v>2394</v>
      </c>
      <c r="P8" s="31">
        <f t="shared" si="0"/>
        <v>676.34300000000007</v>
      </c>
      <c r="Q8" s="31">
        <f t="shared" si="1"/>
        <v>17.875</v>
      </c>
      <c r="R8" s="31">
        <f>L8+O8+P8+Q8</f>
        <v>9851.648000000001</v>
      </c>
      <c r="T8" s="32"/>
    </row>
    <row r="9" spans="1:20" s="26" customFormat="1" ht="49.5" customHeight="1">
      <c r="A9" s="27">
        <v>3</v>
      </c>
      <c r="B9" s="30" t="s">
        <v>92</v>
      </c>
      <c r="C9" s="25">
        <v>256.91000000000003</v>
      </c>
      <c r="D9" s="27">
        <v>353</v>
      </c>
      <c r="E9" s="27">
        <v>160</v>
      </c>
      <c r="F9" s="27">
        <v>57</v>
      </c>
      <c r="G9" s="27">
        <f>D9+E9+F9</f>
        <v>570</v>
      </c>
      <c r="H9" s="27">
        <v>9.3000000000000007</v>
      </c>
      <c r="I9" s="27">
        <v>3282.9</v>
      </c>
      <c r="J9" s="27">
        <v>2232</v>
      </c>
      <c r="K9" s="27">
        <v>397.58</v>
      </c>
      <c r="L9" s="27">
        <f>K9+J9+I9</f>
        <v>5912.48</v>
      </c>
      <c r="M9" s="27">
        <v>220</v>
      </c>
      <c r="N9" s="27">
        <v>9.6</v>
      </c>
      <c r="O9" s="27">
        <f>N9*M9</f>
        <v>2112</v>
      </c>
      <c r="P9" s="31">
        <f t="shared" si="0"/>
        <v>591.24799999999993</v>
      </c>
      <c r="Q9" s="31">
        <f t="shared" si="1"/>
        <v>14.25</v>
      </c>
      <c r="R9" s="31">
        <f>L9+O9+P9+Q9</f>
        <v>8629.9779999999992</v>
      </c>
    </row>
    <row r="10" spans="1:20" s="26" customFormat="1" ht="41.25" customHeight="1">
      <c r="A10" s="27">
        <v>4</v>
      </c>
      <c r="B10" s="30" t="s">
        <v>20</v>
      </c>
      <c r="C10" s="25">
        <v>35.299999999999997</v>
      </c>
      <c r="D10" s="27">
        <v>981</v>
      </c>
      <c r="E10" s="27">
        <v>126</v>
      </c>
      <c r="F10" s="27">
        <v>151</v>
      </c>
      <c r="G10" s="27">
        <f>D10+E10+F10</f>
        <v>1258</v>
      </c>
      <c r="H10" s="27">
        <v>8.5</v>
      </c>
      <c r="I10" s="27">
        <v>8338.5</v>
      </c>
      <c r="J10" s="27">
        <v>1606.5</v>
      </c>
      <c r="K10" s="27">
        <v>962.63</v>
      </c>
      <c r="L10" s="27">
        <f>K10+J10+I10</f>
        <v>10907.630000000001</v>
      </c>
      <c r="M10" s="27">
        <v>180</v>
      </c>
      <c r="N10" s="27">
        <v>17.5</v>
      </c>
      <c r="O10" s="27">
        <f>N10*M10</f>
        <v>3150</v>
      </c>
      <c r="P10" s="31">
        <f t="shared" si="0"/>
        <v>1090.7630000000001</v>
      </c>
      <c r="Q10" s="31">
        <f t="shared" si="1"/>
        <v>31.45</v>
      </c>
      <c r="R10" s="31">
        <f>L10+O10+P10+Q10</f>
        <v>15179.843000000003</v>
      </c>
    </row>
    <row r="11" spans="1:20" s="26" customFormat="1" ht="41.25" customHeight="1">
      <c r="A11" s="27">
        <v>5</v>
      </c>
      <c r="B11" s="30" t="s">
        <v>22</v>
      </c>
      <c r="C11" s="25">
        <v>13.41</v>
      </c>
      <c r="D11" s="27">
        <v>42</v>
      </c>
      <c r="E11" s="27">
        <v>10</v>
      </c>
      <c r="F11" s="27">
        <v>2</v>
      </c>
      <c r="G11" s="27">
        <f>D11+E11+F11</f>
        <v>54</v>
      </c>
      <c r="H11" s="27">
        <v>8.5</v>
      </c>
      <c r="I11" s="27">
        <v>357</v>
      </c>
      <c r="J11" s="27">
        <v>127.5</v>
      </c>
      <c r="K11" s="27">
        <v>12.75</v>
      </c>
      <c r="L11" s="27">
        <f>K11+J11+I11</f>
        <v>497.25</v>
      </c>
      <c r="M11" s="27">
        <v>180</v>
      </c>
      <c r="N11" s="27">
        <v>1.1000000000000001</v>
      </c>
      <c r="O11" s="27">
        <f>N11*M11</f>
        <v>198.00000000000003</v>
      </c>
      <c r="P11" s="31">
        <f t="shared" si="0"/>
        <v>49.725000000000001</v>
      </c>
      <c r="Q11" s="31">
        <f t="shared" si="1"/>
        <v>1.35</v>
      </c>
      <c r="R11" s="31">
        <f>L11+O11+P11+Q11</f>
        <v>746.32500000000005</v>
      </c>
    </row>
    <row r="12" spans="1:20" s="26" customFormat="1" ht="34.5" customHeight="1">
      <c r="A12" s="27"/>
      <c r="B12" s="25" t="s">
        <v>23</v>
      </c>
      <c r="C12" s="25"/>
      <c r="D12" s="27">
        <f>SUM(D7:D11)</f>
        <v>1957</v>
      </c>
      <c r="E12" s="27">
        <f>SUM(E7:E11)</f>
        <v>437</v>
      </c>
      <c r="F12" s="27">
        <f>SUM(F7:F11)</f>
        <v>426</v>
      </c>
      <c r="G12" s="27">
        <f>SUM(G7:G11)</f>
        <v>2820</v>
      </c>
      <c r="H12" s="27"/>
      <c r="I12" s="27">
        <f>SUM(I7:I11)</f>
        <v>17381.699999999997</v>
      </c>
      <c r="J12" s="27">
        <f>SUM(J7:J11)</f>
        <v>5932.95</v>
      </c>
      <c r="K12" s="27">
        <f>SUM(K7:K11)</f>
        <v>2879.57</v>
      </c>
      <c r="L12" s="27">
        <f>SUM(L7:L11)</f>
        <v>26194.22</v>
      </c>
      <c r="M12" s="27"/>
      <c r="N12" s="27">
        <f>SUM(N7:N11)</f>
        <v>53.6</v>
      </c>
      <c r="O12" s="27">
        <f>SUM(O7:O11)</f>
        <v>9016</v>
      </c>
      <c r="P12" s="31">
        <f t="shared" si="0"/>
        <v>2619.4220000000005</v>
      </c>
      <c r="Q12" s="31">
        <f t="shared" si="1"/>
        <v>70.5</v>
      </c>
      <c r="R12" s="31">
        <f>SUM(R7:R11)</f>
        <v>37900.142</v>
      </c>
    </row>
    <row r="13" spans="1:20" s="26" customFormat="1" ht="24" customHeight="1">
      <c r="B13" s="36"/>
      <c r="C13" s="36"/>
      <c r="P13" s="34"/>
      <c r="Q13" s="34"/>
      <c r="R13" s="34"/>
    </row>
  </sheetData>
  <mergeCells count="12">
    <mergeCell ref="Q4:Q5"/>
    <mergeCell ref="R4:R5"/>
    <mergeCell ref="A1:R1"/>
    <mergeCell ref="A2:R2"/>
    <mergeCell ref="A3:R3"/>
    <mergeCell ref="A4:A5"/>
    <mergeCell ref="B4:B5"/>
    <mergeCell ref="C4:C5"/>
    <mergeCell ref="D4:G4"/>
    <mergeCell ref="H4:L4"/>
    <mergeCell ref="M4:O4"/>
    <mergeCell ref="P4:P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T13"/>
  <sheetViews>
    <sheetView workbookViewId="0">
      <selection sqref="A1:XFD1048576"/>
    </sheetView>
  </sheetViews>
  <sheetFormatPr defaultRowHeight="12.75"/>
  <cols>
    <col min="1" max="1" width="4.28515625" style="23" customWidth="1"/>
    <col min="2" max="2" width="17.7109375" style="23" customWidth="1"/>
    <col min="3" max="3" width="6.5703125" style="23" customWidth="1"/>
    <col min="4" max="4" width="6.42578125" style="23" customWidth="1"/>
    <col min="5" max="5" width="5" style="23" customWidth="1"/>
    <col min="6" max="6" width="5.7109375" style="23" customWidth="1"/>
    <col min="7" max="7" width="9.7109375" style="23" customWidth="1"/>
    <col min="8" max="8" width="6.28515625" style="23" customWidth="1"/>
    <col min="9" max="9" width="7.85546875" style="23" customWidth="1"/>
    <col min="10" max="10" width="8.28515625" style="23" customWidth="1"/>
    <col min="11" max="11" width="8.7109375" style="23" customWidth="1"/>
    <col min="12" max="12" width="9" style="23" customWidth="1"/>
    <col min="13" max="13" width="7.5703125" style="23" customWidth="1"/>
    <col min="14" max="14" width="7.85546875" style="23" customWidth="1"/>
    <col min="15" max="15" width="9" style="23" customWidth="1"/>
    <col min="16" max="17" width="8.28515625" style="35" customWidth="1"/>
    <col min="18" max="18" width="10.5703125" style="35" customWidth="1"/>
    <col min="19" max="16384" width="9.140625" style="23"/>
  </cols>
  <sheetData>
    <row r="1" spans="1:20" ht="18.75" customHeight="1">
      <c r="A1" s="66" t="s">
        <v>96</v>
      </c>
      <c r="B1" s="66"/>
      <c r="C1" s="66"/>
      <c r="D1" s="66"/>
      <c r="E1" s="66"/>
      <c r="F1" s="66"/>
      <c r="G1" s="66"/>
      <c r="H1" s="66"/>
      <c r="I1" s="66"/>
      <c r="J1" s="66"/>
      <c r="K1" s="66"/>
      <c r="L1" s="66"/>
      <c r="M1" s="66"/>
      <c r="N1" s="66"/>
      <c r="O1" s="66"/>
      <c r="P1" s="66"/>
      <c r="Q1" s="66"/>
      <c r="R1" s="66"/>
    </row>
    <row r="2" spans="1:20" ht="33.75" customHeight="1">
      <c r="A2" s="72" t="s">
        <v>97</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51">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45" customHeight="1">
      <c r="A7" s="27">
        <v>1</v>
      </c>
      <c r="B7" s="30" t="s">
        <v>16</v>
      </c>
      <c r="C7" s="25">
        <v>34.049999999999997</v>
      </c>
      <c r="D7" s="27">
        <v>176</v>
      </c>
      <c r="E7" s="27">
        <v>43</v>
      </c>
      <c r="F7" s="27">
        <v>64</v>
      </c>
      <c r="G7" s="27">
        <f>D7+E7+F7</f>
        <v>283</v>
      </c>
      <c r="H7" s="27">
        <v>9.3000000000000007</v>
      </c>
      <c r="I7" s="27">
        <v>1636.8</v>
      </c>
      <c r="J7" s="27">
        <v>599.85</v>
      </c>
      <c r="K7" s="27">
        <v>453.38</v>
      </c>
      <c r="L7" s="27">
        <f>K7+J7+I7</f>
        <v>2690.0299999999997</v>
      </c>
      <c r="M7" s="27">
        <v>140</v>
      </c>
      <c r="N7" s="27">
        <v>8.1</v>
      </c>
      <c r="O7" s="27">
        <f>N7*M7</f>
        <v>1134</v>
      </c>
      <c r="P7" s="31">
        <f t="shared" ref="P7:P12" si="0">L7*10%</f>
        <v>269.00299999999999</v>
      </c>
      <c r="Q7" s="31">
        <f t="shared" ref="Q7:Q12" si="1">G7*2.5/100</f>
        <v>7.0750000000000002</v>
      </c>
      <c r="R7" s="31">
        <f>L7+O7+P7+Q7</f>
        <v>4100.1080000000002</v>
      </c>
    </row>
    <row r="8" spans="1:20" s="26" customFormat="1" ht="45.75" customHeight="1">
      <c r="A8" s="27">
        <v>2</v>
      </c>
      <c r="B8" s="30" t="s">
        <v>91</v>
      </c>
      <c r="C8" s="25">
        <v>21.88</v>
      </c>
      <c r="D8" s="27">
        <v>456</v>
      </c>
      <c r="E8" s="27">
        <v>110</v>
      </c>
      <c r="F8" s="27">
        <v>169</v>
      </c>
      <c r="G8" s="27">
        <f>D8+E8+F8</f>
        <v>735</v>
      </c>
      <c r="H8" s="27">
        <v>9.3000000000000007</v>
      </c>
      <c r="I8" s="27">
        <v>4240.8</v>
      </c>
      <c r="J8" s="27">
        <v>1534.5</v>
      </c>
      <c r="K8" s="27">
        <v>1178.78</v>
      </c>
      <c r="L8" s="27">
        <f>K8+J8+I8</f>
        <v>6954.08</v>
      </c>
      <c r="M8" s="27">
        <v>140</v>
      </c>
      <c r="N8" s="27">
        <v>17.7</v>
      </c>
      <c r="O8" s="27">
        <f>N8*M8</f>
        <v>2478</v>
      </c>
      <c r="P8" s="31">
        <f t="shared" si="0"/>
        <v>695.40800000000002</v>
      </c>
      <c r="Q8" s="31">
        <f t="shared" si="1"/>
        <v>18.375</v>
      </c>
      <c r="R8" s="31">
        <f>L8+O8+P8+Q8</f>
        <v>10145.862999999999</v>
      </c>
      <c r="T8" s="32"/>
    </row>
    <row r="9" spans="1:20" s="26" customFormat="1" ht="46.5" customHeight="1">
      <c r="A9" s="27">
        <v>3</v>
      </c>
      <c r="B9" s="30" t="s">
        <v>92</v>
      </c>
      <c r="C9" s="25">
        <v>256.91000000000003</v>
      </c>
      <c r="D9" s="27">
        <v>2758</v>
      </c>
      <c r="E9" s="27">
        <v>1245</v>
      </c>
      <c r="F9" s="27">
        <v>445</v>
      </c>
      <c r="G9" s="27">
        <f>D9+E9+F9</f>
        <v>4448</v>
      </c>
      <c r="H9" s="27">
        <v>9.3000000000000007</v>
      </c>
      <c r="I9" s="27">
        <v>25649.4</v>
      </c>
      <c r="J9" s="27">
        <v>17367.75</v>
      </c>
      <c r="K9" s="27">
        <v>3103.88</v>
      </c>
      <c r="L9" s="27">
        <f>K9+J9+I9</f>
        <v>46121.03</v>
      </c>
      <c r="M9" s="27">
        <v>220</v>
      </c>
      <c r="N9" s="27">
        <v>131.5</v>
      </c>
      <c r="O9" s="27">
        <f>N9*M9</f>
        <v>28930</v>
      </c>
      <c r="P9" s="31">
        <f t="shared" si="0"/>
        <v>4612.1030000000001</v>
      </c>
      <c r="Q9" s="31">
        <f t="shared" si="1"/>
        <v>111.2</v>
      </c>
      <c r="R9" s="31">
        <f>L9+O9+P9+Q9</f>
        <v>79774.332999999999</v>
      </c>
    </row>
    <row r="10" spans="1:20" s="26" customFormat="1" ht="41.25" customHeight="1">
      <c r="A10" s="27">
        <v>4</v>
      </c>
      <c r="B10" s="30" t="s">
        <v>20</v>
      </c>
      <c r="C10" s="25">
        <v>35.299999999999997</v>
      </c>
      <c r="D10" s="27">
        <v>1821</v>
      </c>
      <c r="E10" s="27">
        <v>234</v>
      </c>
      <c r="F10" s="27">
        <v>280</v>
      </c>
      <c r="G10" s="27">
        <f>D10+E10+F10</f>
        <v>2335</v>
      </c>
      <c r="H10" s="27">
        <v>8.5</v>
      </c>
      <c r="I10" s="27">
        <v>15478.5</v>
      </c>
      <c r="J10" s="27">
        <v>2983.5</v>
      </c>
      <c r="K10" s="27">
        <v>1785</v>
      </c>
      <c r="L10" s="27">
        <f>K10+J10+I10</f>
        <v>20247</v>
      </c>
      <c r="M10" s="27">
        <v>180</v>
      </c>
      <c r="N10" s="27">
        <v>18.2</v>
      </c>
      <c r="O10" s="27">
        <f>N10*M10</f>
        <v>3276</v>
      </c>
      <c r="P10" s="31">
        <f t="shared" si="0"/>
        <v>2024.7</v>
      </c>
      <c r="Q10" s="31">
        <f t="shared" si="1"/>
        <v>58.375</v>
      </c>
      <c r="R10" s="31">
        <f>L10+O10+P10+Q10</f>
        <v>25606.075000000001</v>
      </c>
    </row>
    <row r="11" spans="1:20" s="26" customFormat="1" ht="41.25" customHeight="1">
      <c r="A11" s="27">
        <v>5</v>
      </c>
      <c r="B11" s="30" t="s">
        <v>22</v>
      </c>
      <c r="C11" s="25">
        <v>13.41</v>
      </c>
      <c r="D11" s="27">
        <v>315</v>
      </c>
      <c r="E11" s="27">
        <v>103</v>
      </c>
      <c r="F11" s="27">
        <v>9</v>
      </c>
      <c r="G11" s="27">
        <f>D11+E11+F11</f>
        <v>427</v>
      </c>
      <c r="H11" s="27">
        <v>8.5</v>
      </c>
      <c r="I11" s="27">
        <v>2677.5</v>
      </c>
      <c r="J11" s="27">
        <v>1313.25</v>
      </c>
      <c r="K11" s="27">
        <v>57.38</v>
      </c>
      <c r="L11" s="27">
        <f>K11+J11+I11</f>
        <v>4048.13</v>
      </c>
      <c r="M11" s="27">
        <v>180</v>
      </c>
      <c r="N11" s="27">
        <v>4.0999999999999996</v>
      </c>
      <c r="O11" s="27">
        <f>N11*M11</f>
        <v>737.99999999999989</v>
      </c>
      <c r="P11" s="31">
        <f t="shared" si="0"/>
        <v>404.81300000000005</v>
      </c>
      <c r="Q11" s="31">
        <f t="shared" si="1"/>
        <v>10.675000000000001</v>
      </c>
      <c r="R11" s="31">
        <f>L11+O11+P11+Q11</f>
        <v>5201.6180000000004</v>
      </c>
    </row>
    <row r="12" spans="1:20" s="26" customFormat="1" ht="34.5" customHeight="1">
      <c r="A12" s="27"/>
      <c r="B12" s="25" t="s">
        <v>23</v>
      </c>
      <c r="C12" s="25"/>
      <c r="D12" s="27">
        <f>SUM(D7:D11)</f>
        <v>5526</v>
      </c>
      <c r="E12" s="27">
        <f>SUM(E7:E11)</f>
        <v>1735</v>
      </c>
      <c r="F12" s="27">
        <f>SUM(F7:F11)</f>
        <v>967</v>
      </c>
      <c r="G12" s="27">
        <f>SUM(G7:G11)</f>
        <v>8228</v>
      </c>
      <c r="H12" s="27"/>
      <c r="I12" s="27">
        <f>SUM(I7:I11)</f>
        <v>49683</v>
      </c>
      <c r="J12" s="27">
        <f>SUM(J7:J11)</f>
        <v>23798.85</v>
      </c>
      <c r="K12" s="27">
        <f>SUM(K7:K11)</f>
        <v>6578.42</v>
      </c>
      <c r="L12" s="27">
        <f>SUM(L7:L11)</f>
        <v>80060.27</v>
      </c>
      <c r="M12" s="27"/>
      <c r="N12" s="27">
        <f>SUM(N7:N11)</f>
        <v>179.6</v>
      </c>
      <c r="O12" s="27">
        <f>SUM(O7:O11)</f>
        <v>36556</v>
      </c>
      <c r="P12" s="31">
        <f t="shared" si="0"/>
        <v>8006.027000000001</v>
      </c>
      <c r="Q12" s="31">
        <f t="shared" si="1"/>
        <v>205.7</v>
      </c>
      <c r="R12" s="31">
        <f>SUM(R7:R11)</f>
        <v>124827.997</v>
      </c>
    </row>
    <row r="13" spans="1:20" s="26" customFormat="1" ht="18.7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T13"/>
  <sheetViews>
    <sheetView workbookViewId="0">
      <selection sqref="A1:XFD1048576"/>
    </sheetView>
  </sheetViews>
  <sheetFormatPr defaultRowHeight="12.75"/>
  <cols>
    <col min="1" max="1" width="4.28515625" style="23" customWidth="1"/>
    <col min="2" max="2" width="16.28515625" style="23" customWidth="1"/>
    <col min="3" max="3" width="6.42578125" style="23" customWidth="1"/>
    <col min="4" max="4" width="5.42578125" style="23" customWidth="1"/>
    <col min="5" max="5" width="4.85546875" style="23" customWidth="1"/>
    <col min="6" max="6" width="5.7109375" style="23" customWidth="1"/>
    <col min="7" max="7" width="9.42578125" style="23" customWidth="1"/>
    <col min="8" max="8" width="7.28515625" style="23" customWidth="1"/>
    <col min="9" max="9" width="9.140625" style="23" customWidth="1"/>
    <col min="10" max="10" width="8.42578125" style="23" customWidth="1"/>
    <col min="11" max="11" width="9" style="23" customWidth="1"/>
    <col min="12" max="12" width="10.140625" style="23" customWidth="1"/>
    <col min="13" max="13" width="7.140625" style="23" customWidth="1"/>
    <col min="14" max="14" width="6.85546875" style="23" customWidth="1"/>
    <col min="15" max="15" width="7.85546875" style="23" customWidth="1"/>
    <col min="16" max="16" width="8.85546875" style="35" customWidth="1"/>
    <col min="17" max="17" width="8.5703125" style="35" customWidth="1"/>
    <col min="18" max="18" width="10.7109375" style="35" customWidth="1"/>
    <col min="19" max="16384" width="9.140625" style="23"/>
  </cols>
  <sheetData>
    <row r="1" spans="1:20" ht="18.75" customHeight="1">
      <c r="A1" s="66" t="s">
        <v>98</v>
      </c>
      <c r="B1" s="66"/>
      <c r="C1" s="66"/>
      <c r="D1" s="66"/>
      <c r="E1" s="66"/>
      <c r="F1" s="66"/>
      <c r="G1" s="66"/>
      <c r="H1" s="66"/>
      <c r="I1" s="66"/>
      <c r="J1" s="66"/>
      <c r="K1" s="66"/>
      <c r="L1" s="66"/>
      <c r="M1" s="66"/>
      <c r="N1" s="66"/>
      <c r="O1" s="66"/>
      <c r="P1" s="66"/>
      <c r="Q1" s="66"/>
      <c r="R1" s="66"/>
    </row>
    <row r="2" spans="1:20" ht="33.75" customHeight="1">
      <c r="A2" s="72" t="s">
        <v>99</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60" customHeight="1">
      <c r="A7" s="27">
        <v>1</v>
      </c>
      <c r="B7" s="30" t="s">
        <v>16</v>
      </c>
      <c r="C7" s="25">
        <v>34.049999999999997</v>
      </c>
      <c r="D7" s="27">
        <v>225</v>
      </c>
      <c r="E7" s="27">
        <v>54</v>
      </c>
      <c r="F7" s="27">
        <v>84</v>
      </c>
      <c r="G7" s="27">
        <f>D7+E7+F7</f>
        <v>363</v>
      </c>
      <c r="H7" s="27">
        <v>9.3000000000000007</v>
      </c>
      <c r="I7" s="27">
        <v>2092.5</v>
      </c>
      <c r="J7" s="27">
        <v>753.3</v>
      </c>
      <c r="K7" s="27">
        <v>585.9</v>
      </c>
      <c r="L7" s="27">
        <f>K7+J7+I7</f>
        <v>3431.7</v>
      </c>
      <c r="M7" s="27">
        <v>140</v>
      </c>
      <c r="N7" s="27">
        <v>8.34</v>
      </c>
      <c r="O7" s="27">
        <f>N7*M7</f>
        <v>1167.5999999999999</v>
      </c>
      <c r="P7" s="31">
        <f t="shared" ref="P7:P12" si="0">L7*10%</f>
        <v>343.17</v>
      </c>
      <c r="Q7" s="31">
        <f t="shared" ref="Q7:Q12" si="1">G7*2.5/100</f>
        <v>9.0749999999999993</v>
      </c>
      <c r="R7" s="31">
        <f>L7+O7+P7+Q7</f>
        <v>4951.5449999999992</v>
      </c>
    </row>
    <row r="8" spans="1:20" s="26" customFormat="1" ht="45" customHeight="1">
      <c r="A8" s="27">
        <v>2</v>
      </c>
      <c r="B8" s="30" t="s">
        <v>91</v>
      </c>
      <c r="C8" s="25">
        <v>21.88</v>
      </c>
      <c r="D8" s="27">
        <v>484</v>
      </c>
      <c r="E8" s="27">
        <v>117</v>
      </c>
      <c r="F8" s="27">
        <v>179</v>
      </c>
      <c r="G8" s="27">
        <f>D8+E8+F8</f>
        <v>780</v>
      </c>
      <c r="H8" s="27">
        <v>9.3000000000000007</v>
      </c>
      <c r="I8" s="27">
        <v>4501.2</v>
      </c>
      <c r="J8" s="27">
        <v>1632.15</v>
      </c>
      <c r="K8" s="27">
        <v>1248.53</v>
      </c>
      <c r="L8" s="27">
        <f>K8+J8+I8</f>
        <v>7381.88</v>
      </c>
      <c r="M8" s="27">
        <v>140</v>
      </c>
      <c r="N8" s="27">
        <v>18</v>
      </c>
      <c r="O8" s="27">
        <f>N8*M8</f>
        <v>2520</v>
      </c>
      <c r="P8" s="31">
        <f>L8*10%</f>
        <v>738.1880000000001</v>
      </c>
      <c r="Q8" s="31">
        <f>G8*2.5/100</f>
        <v>19.5</v>
      </c>
      <c r="R8" s="31">
        <f>L8+O8+P8+Q8</f>
        <v>10659.568000000001</v>
      </c>
      <c r="T8" s="32"/>
    </row>
    <row r="9" spans="1:20" s="26" customFormat="1" ht="45.75" customHeight="1">
      <c r="A9" s="27">
        <v>3</v>
      </c>
      <c r="B9" s="30" t="s">
        <v>92</v>
      </c>
      <c r="C9" s="25">
        <v>256.91000000000003</v>
      </c>
      <c r="D9" s="27">
        <v>6031</v>
      </c>
      <c r="E9" s="27">
        <v>2724</v>
      </c>
      <c r="F9" s="27">
        <v>973</v>
      </c>
      <c r="G9" s="27">
        <f>D9+E9+F9</f>
        <v>9728</v>
      </c>
      <c r="H9" s="27">
        <v>9.3000000000000007</v>
      </c>
      <c r="I9" s="27">
        <v>56088.3</v>
      </c>
      <c r="J9" s="27">
        <v>37999.800000000003</v>
      </c>
      <c r="K9" s="27">
        <v>6786.68</v>
      </c>
      <c r="L9" s="27">
        <f>K9+J9+I9</f>
        <v>100874.78</v>
      </c>
      <c r="M9" s="27">
        <v>220</v>
      </c>
      <c r="N9" s="27">
        <v>132.9</v>
      </c>
      <c r="O9" s="27">
        <f>N9*M9</f>
        <v>29238</v>
      </c>
      <c r="P9" s="31">
        <f>L9*10%</f>
        <v>10087.478000000001</v>
      </c>
      <c r="Q9" s="31">
        <f>G9*2.5/100</f>
        <v>243.2</v>
      </c>
      <c r="R9" s="31">
        <f>L9+O9+P9+Q9</f>
        <v>140443.45800000001</v>
      </c>
    </row>
    <row r="10" spans="1:20" s="26" customFormat="1" ht="41.25" customHeight="1">
      <c r="A10" s="27">
        <v>4</v>
      </c>
      <c r="B10" s="30" t="s">
        <v>20</v>
      </c>
      <c r="C10" s="25">
        <v>35.299999999999997</v>
      </c>
      <c r="D10" s="27">
        <v>2058</v>
      </c>
      <c r="E10" s="27">
        <v>264</v>
      </c>
      <c r="F10" s="27">
        <v>317</v>
      </c>
      <c r="G10" s="27">
        <f>D10+E10+F10</f>
        <v>2639</v>
      </c>
      <c r="H10" s="27">
        <v>8.5</v>
      </c>
      <c r="I10" s="27">
        <v>17493</v>
      </c>
      <c r="J10" s="27">
        <v>3366</v>
      </c>
      <c r="K10" s="27">
        <v>2020.88</v>
      </c>
      <c r="L10" s="27">
        <f>K10+J10+I10</f>
        <v>22879.88</v>
      </c>
      <c r="M10" s="27">
        <v>180</v>
      </c>
      <c r="N10" s="27">
        <v>18.36</v>
      </c>
      <c r="O10" s="27">
        <f>N10*M10</f>
        <v>3304.7999999999997</v>
      </c>
      <c r="P10" s="31">
        <f>L10*10%</f>
        <v>2287.9880000000003</v>
      </c>
      <c r="Q10" s="31">
        <f>G10*2.5/100</f>
        <v>65.974999999999994</v>
      </c>
      <c r="R10" s="31">
        <f>L10+O10+P10+Q10</f>
        <v>28538.643</v>
      </c>
    </row>
    <row r="11" spans="1:20" s="26" customFormat="1" ht="41.25" customHeight="1">
      <c r="A11" s="27">
        <v>5</v>
      </c>
      <c r="B11" s="30" t="s">
        <v>22</v>
      </c>
      <c r="C11" s="25">
        <v>13.41</v>
      </c>
      <c r="D11" s="27">
        <v>505</v>
      </c>
      <c r="E11" s="27">
        <v>101</v>
      </c>
      <c r="F11" s="27">
        <v>33</v>
      </c>
      <c r="G11" s="27">
        <f>D11+E11+F11</f>
        <v>639</v>
      </c>
      <c r="H11" s="27">
        <v>8.5</v>
      </c>
      <c r="I11" s="27">
        <v>4292.5</v>
      </c>
      <c r="J11" s="27">
        <v>1287.75</v>
      </c>
      <c r="K11" s="27">
        <v>210.38</v>
      </c>
      <c r="L11" s="27">
        <f>K11+J11+I11</f>
        <v>5790.63</v>
      </c>
      <c r="M11" s="27">
        <v>180</v>
      </c>
      <c r="N11" s="27">
        <v>4.05</v>
      </c>
      <c r="O11" s="27">
        <f>N11*M11</f>
        <v>729</v>
      </c>
      <c r="P11" s="31">
        <f t="shared" si="0"/>
        <v>579.06299999999999</v>
      </c>
      <c r="Q11" s="31">
        <f t="shared" si="1"/>
        <v>15.975</v>
      </c>
      <c r="R11" s="31">
        <f>L11+O11+P11+Q11</f>
        <v>7114.6680000000006</v>
      </c>
    </row>
    <row r="12" spans="1:20" s="26" customFormat="1" ht="34.5" customHeight="1">
      <c r="A12" s="27"/>
      <c r="B12" s="25" t="s">
        <v>23</v>
      </c>
      <c r="C12" s="25"/>
      <c r="D12" s="27">
        <f>SUM(D7:D11)</f>
        <v>9303</v>
      </c>
      <c r="E12" s="27">
        <f>SUM(E7:E11)</f>
        <v>3260</v>
      </c>
      <c r="F12" s="27">
        <f>SUM(F7:F11)</f>
        <v>1586</v>
      </c>
      <c r="G12" s="27">
        <f>SUM(G7:G11)</f>
        <v>14149</v>
      </c>
      <c r="H12" s="27"/>
      <c r="I12" s="27">
        <f>SUM(I7:I11)</f>
        <v>84467.5</v>
      </c>
      <c r="J12" s="27">
        <f>SUM(J7:J11)</f>
        <v>45039</v>
      </c>
      <c r="K12" s="27">
        <f>SUM(K7:K11)</f>
        <v>10852.37</v>
      </c>
      <c r="L12" s="27">
        <f>SUM(L7:L11)</f>
        <v>140358.87</v>
      </c>
      <c r="M12" s="27"/>
      <c r="N12" s="27">
        <f>SUM(N7:N11)</f>
        <v>181.65000000000003</v>
      </c>
      <c r="O12" s="27">
        <f>SUM(O7:O11)</f>
        <v>36959.4</v>
      </c>
      <c r="P12" s="31">
        <f t="shared" si="0"/>
        <v>14035.887000000001</v>
      </c>
      <c r="Q12" s="31">
        <f t="shared" si="1"/>
        <v>353.72500000000002</v>
      </c>
      <c r="R12" s="31">
        <f>SUM(R7:R11)</f>
        <v>191707.88200000004</v>
      </c>
    </row>
    <row r="13" spans="1:20" s="26" customFormat="1" ht="24.7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28515625" style="23" customWidth="1"/>
    <col min="2" max="2" width="17" style="23" customWidth="1"/>
    <col min="3" max="3" width="6.28515625" style="23" customWidth="1"/>
    <col min="4" max="4" width="7.140625" style="23" customWidth="1"/>
    <col min="5" max="5" width="5.85546875" style="23" customWidth="1"/>
    <col min="6" max="6" width="6.7109375" style="23" customWidth="1"/>
    <col min="7" max="7" width="9.5703125" style="23" customWidth="1"/>
    <col min="8" max="8" width="6.140625" style="23" customWidth="1"/>
    <col min="9" max="9" width="8.42578125" style="23" customWidth="1"/>
    <col min="10" max="10" width="8" style="23" customWidth="1"/>
    <col min="11" max="11" width="9" style="23" customWidth="1"/>
    <col min="12" max="12" width="10.140625" style="23" customWidth="1"/>
    <col min="13" max="13" width="7.140625" style="23" customWidth="1"/>
    <col min="14" max="14" width="6.85546875" style="23" customWidth="1"/>
    <col min="15" max="15" width="7.85546875" style="23" customWidth="1"/>
    <col min="16" max="16" width="8.7109375" style="35" customWidth="1"/>
    <col min="17" max="17" width="8.5703125" style="35" customWidth="1"/>
    <col min="18" max="18" width="9.5703125" style="35" customWidth="1"/>
    <col min="19" max="16384" width="9.140625" style="23"/>
  </cols>
  <sheetData>
    <row r="1" spans="1:20" ht="18.75" customHeight="1">
      <c r="A1" s="66" t="s">
        <v>100</v>
      </c>
      <c r="B1" s="66"/>
      <c r="C1" s="66"/>
      <c r="D1" s="66"/>
      <c r="E1" s="66"/>
      <c r="F1" s="66"/>
      <c r="G1" s="66"/>
      <c r="H1" s="66"/>
      <c r="I1" s="66"/>
      <c r="J1" s="66"/>
      <c r="K1" s="66"/>
      <c r="L1" s="66"/>
      <c r="M1" s="66"/>
      <c r="N1" s="66"/>
      <c r="O1" s="66"/>
      <c r="P1" s="66"/>
      <c r="Q1" s="66"/>
      <c r="R1" s="66"/>
    </row>
    <row r="2" spans="1:20" ht="33.75" customHeight="1">
      <c r="A2" s="72" t="s">
        <v>101</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16.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5.5" customHeight="1">
      <c r="A7" s="27">
        <v>1</v>
      </c>
      <c r="B7" s="30" t="s">
        <v>16</v>
      </c>
      <c r="C7" s="25">
        <v>34.049999999999997</v>
      </c>
      <c r="D7" s="27">
        <v>263</v>
      </c>
      <c r="E7" s="27">
        <v>64</v>
      </c>
      <c r="F7" s="27">
        <v>98</v>
      </c>
      <c r="G7" s="27">
        <f>D7+E7+F7</f>
        <v>425</v>
      </c>
      <c r="H7" s="27">
        <v>9.3000000000000007</v>
      </c>
      <c r="I7" s="27">
        <v>2445.9</v>
      </c>
      <c r="J7" s="27">
        <v>892.8</v>
      </c>
      <c r="K7" s="27">
        <v>683.55</v>
      </c>
      <c r="L7" s="27">
        <f>K7+J7+I7</f>
        <v>4022.25</v>
      </c>
      <c r="M7" s="27">
        <v>140</v>
      </c>
      <c r="N7" s="27">
        <v>9.8800000000000008</v>
      </c>
      <c r="O7" s="27">
        <f>N7*M7</f>
        <v>1383.2</v>
      </c>
      <c r="P7" s="31">
        <f t="shared" ref="P7:P12" si="0">L7*10%</f>
        <v>402.22500000000002</v>
      </c>
      <c r="Q7" s="31">
        <f t="shared" ref="Q7:Q12" si="1">G7*2.5/100</f>
        <v>10.625</v>
      </c>
      <c r="R7" s="31">
        <f>L7+O7+P7+Q7</f>
        <v>5818.3</v>
      </c>
    </row>
    <row r="8" spans="1:20" s="26" customFormat="1" ht="46.5" customHeight="1">
      <c r="A8" s="27">
        <v>2</v>
      </c>
      <c r="B8" s="30" t="s">
        <v>91</v>
      </c>
      <c r="C8" s="25">
        <v>21.88</v>
      </c>
      <c r="D8" s="27">
        <v>508</v>
      </c>
      <c r="E8" s="27">
        <v>123</v>
      </c>
      <c r="F8" s="27">
        <v>189</v>
      </c>
      <c r="G8" s="27">
        <f>D8+E8+F8</f>
        <v>820</v>
      </c>
      <c r="H8" s="27">
        <v>9.3000000000000007</v>
      </c>
      <c r="I8" s="27">
        <v>4724.3999999999996</v>
      </c>
      <c r="J8" s="27">
        <v>1715.85</v>
      </c>
      <c r="K8" s="27">
        <v>1318.28</v>
      </c>
      <c r="L8" s="27">
        <f>K8+J8+I8</f>
        <v>7758.53</v>
      </c>
      <c r="M8" s="27">
        <v>140</v>
      </c>
      <c r="N8" s="27">
        <v>18.75</v>
      </c>
      <c r="O8" s="27">
        <f>N8*M8</f>
        <v>2625</v>
      </c>
      <c r="P8" s="31">
        <f>L8*10%</f>
        <v>775.85300000000007</v>
      </c>
      <c r="Q8" s="31">
        <f>G8*2.5/100</f>
        <v>20.5</v>
      </c>
      <c r="R8" s="31">
        <f>L8+O8+P8+Q8</f>
        <v>11179.882999999998</v>
      </c>
      <c r="T8" s="32"/>
    </row>
    <row r="9" spans="1:20" s="26" customFormat="1" ht="46.5" customHeight="1">
      <c r="A9" s="27">
        <v>3</v>
      </c>
      <c r="B9" s="30" t="s">
        <v>92</v>
      </c>
      <c r="C9" s="25">
        <v>256.91000000000003</v>
      </c>
      <c r="D9" s="27">
        <v>13163</v>
      </c>
      <c r="E9" s="27">
        <v>5945</v>
      </c>
      <c r="F9" s="27">
        <v>2123</v>
      </c>
      <c r="G9" s="27">
        <f>D9+E9+F9</f>
        <v>21231</v>
      </c>
      <c r="H9" s="27">
        <v>9.3000000000000007</v>
      </c>
      <c r="I9" s="27">
        <v>122415.9</v>
      </c>
      <c r="J9" s="27">
        <v>82932.75</v>
      </c>
      <c r="K9" s="27">
        <v>14807.93</v>
      </c>
      <c r="L9" s="27">
        <f>K9+J9+I9</f>
        <v>220156.58</v>
      </c>
      <c r="M9" s="27">
        <v>220</v>
      </c>
      <c r="N9" s="27">
        <v>179.42</v>
      </c>
      <c r="O9" s="27">
        <f>N9*M9</f>
        <v>39472.399999999994</v>
      </c>
      <c r="P9" s="31">
        <f>L9*10%</f>
        <v>22015.657999999999</v>
      </c>
      <c r="Q9" s="31">
        <f>G9*2.5/100</f>
        <v>530.77499999999998</v>
      </c>
      <c r="R9" s="31">
        <f>L9+O9+P9+Q9</f>
        <v>282175.413</v>
      </c>
    </row>
    <row r="10" spans="1:20" s="26" customFormat="1" ht="41.25" customHeight="1">
      <c r="A10" s="27">
        <v>4</v>
      </c>
      <c r="B10" s="30" t="s">
        <v>20</v>
      </c>
      <c r="C10" s="25">
        <v>35.299999999999997</v>
      </c>
      <c r="D10" s="27">
        <v>1697</v>
      </c>
      <c r="E10" s="27">
        <v>219</v>
      </c>
      <c r="F10" s="27">
        <v>263</v>
      </c>
      <c r="G10" s="27">
        <f>D10+E10+F10</f>
        <v>2179</v>
      </c>
      <c r="H10" s="27">
        <v>8.5</v>
      </c>
      <c r="I10" s="27">
        <v>14424.5</v>
      </c>
      <c r="J10" s="27">
        <v>2792.25</v>
      </c>
      <c r="K10" s="27">
        <v>1676.63</v>
      </c>
      <c r="L10" s="27">
        <f>K10+J10+I10</f>
        <v>18893.38</v>
      </c>
      <c r="M10" s="27">
        <v>180</v>
      </c>
      <c r="N10" s="27">
        <v>18.46</v>
      </c>
      <c r="O10" s="27">
        <f>N10*M10</f>
        <v>3322.8</v>
      </c>
      <c r="P10" s="31">
        <f>L10*10%</f>
        <v>1889.3380000000002</v>
      </c>
      <c r="Q10" s="31">
        <f>G10*2.5/100</f>
        <v>54.475000000000001</v>
      </c>
      <c r="R10" s="31">
        <f>L10+O10+P10+Q10</f>
        <v>24159.992999999999</v>
      </c>
    </row>
    <row r="11" spans="1:20" s="26" customFormat="1" ht="41.25" customHeight="1">
      <c r="A11" s="27">
        <v>5</v>
      </c>
      <c r="B11" s="30" t="s">
        <v>22</v>
      </c>
      <c r="C11" s="25">
        <v>13.41</v>
      </c>
      <c r="D11" s="27">
        <v>533</v>
      </c>
      <c r="E11" s="27">
        <v>105</v>
      </c>
      <c r="F11" s="27">
        <v>20</v>
      </c>
      <c r="G11" s="27">
        <f>D11+E11+F11</f>
        <v>658</v>
      </c>
      <c r="H11" s="27">
        <v>8.5</v>
      </c>
      <c r="I11" s="27">
        <v>4530.5</v>
      </c>
      <c r="J11" s="27">
        <v>1338.75</v>
      </c>
      <c r="K11" s="27">
        <v>127.5</v>
      </c>
      <c r="L11" s="27">
        <f>K11+J11+I11</f>
        <v>5996.75</v>
      </c>
      <c r="M11" s="27">
        <v>180</v>
      </c>
      <c r="N11" s="27">
        <v>4.05</v>
      </c>
      <c r="O11" s="27">
        <f>N11*M11</f>
        <v>729</v>
      </c>
      <c r="P11" s="31">
        <f t="shared" si="0"/>
        <v>599.67500000000007</v>
      </c>
      <c r="Q11" s="31">
        <f t="shared" si="1"/>
        <v>16.45</v>
      </c>
      <c r="R11" s="31">
        <f>L11+O11+P11+Q11</f>
        <v>7341.875</v>
      </c>
    </row>
    <row r="12" spans="1:20" s="26" customFormat="1" ht="34.5" customHeight="1">
      <c r="A12" s="27"/>
      <c r="B12" s="25" t="s">
        <v>23</v>
      </c>
      <c r="C12" s="25"/>
      <c r="D12" s="27">
        <f>SUM(D7:D11)</f>
        <v>16164</v>
      </c>
      <c r="E12" s="27">
        <f>SUM(E7:E11)</f>
        <v>6456</v>
      </c>
      <c r="F12" s="27">
        <f>SUM(F7:F11)</f>
        <v>2693</v>
      </c>
      <c r="G12" s="27">
        <f>SUM(G7:G11)</f>
        <v>25313</v>
      </c>
      <c r="H12" s="27"/>
      <c r="I12" s="27">
        <f>SUM(I7:I11)</f>
        <v>148541.20000000001</v>
      </c>
      <c r="J12" s="27">
        <f>SUM(J7:J11)</f>
        <v>89672.4</v>
      </c>
      <c r="K12" s="27">
        <f>SUM(K7:K11)</f>
        <v>18613.890000000003</v>
      </c>
      <c r="L12" s="27">
        <f>SUM(L7:L11)</f>
        <v>256827.49</v>
      </c>
      <c r="M12" s="27"/>
      <c r="N12" s="27">
        <f>SUM(N7:N11)</f>
        <v>230.56</v>
      </c>
      <c r="O12" s="27">
        <f>SUM(O7:O11)</f>
        <v>47532.399999999994</v>
      </c>
      <c r="P12" s="31">
        <f t="shared" si="0"/>
        <v>25682.749</v>
      </c>
      <c r="Q12" s="31">
        <f t="shared" si="1"/>
        <v>632.82500000000005</v>
      </c>
      <c r="R12" s="31">
        <f>SUM(R7:R11)</f>
        <v>330675.46400000004</v>
      </c>
    </row>
    <row r="13" spans="1:20" s="26" customFormat="1" ht="16.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28515625" style="23" customWidth="1"/>
    <col min="2" max="2" width="16.7109375" style="23" customWidth="1"/>
    <col min="3" max="3" width="6.28515625" style="23" customWidth="1"/>
    <col min="4" max="4" width="6" style="23" customWidth="1"/>
    <col min="5" max="5" width="5.85546875" style="23" customWidth="1"/>
    <col min="6" max="6" width="6" style="23" customWidth="1"/>
    <col min="7" max="7" width="9.140625" style="23" customWidth="1"/>
    <col min="8" max="8" width="6" style="23" customWidth="1"/>
    <col min="9" max="9" width="9.140625" style="23" customWidth="1"/>
    <col min="10" max="10" width="8.85546875" style="23" customWidth="1"/>
    <col min="11" max="11" width="8.140625" style="23" customWidth="1"/>
    <col min="12" max="12" width="10.140625" style="23" customWidth="1"/>
    <col min="13" max="13" width="7.140625" style="23" customWidth="1"/>
    <col min="14" max="14" width="6.85546875" style="23" customWidth="1"/>
    <col min="15" max="15" width="7.85546875" style="23" customWidth="1"/>
    <col min="16" max="16" width="8.85546875" style="35" customWidth="1"/>
    <col min="17" max="17" width="8.5703125" style="35" customWidth="1"/>
    <col min="18" max="18" width="10.7109375" style="35" customWidth="1"/>
    <col min="19" max="16384" width="9.140625" style="23"/>
  </cols>
  <sheetData>
    <row r="1" spans="1:20" ht="18.75" customHeight="1">
      <c r="A1" s="66" t="s">
        <v>102</v>
      </c>
      <c r="B1" s="66"/>
      <c r="C1" s="66"/>
      <c r="D1" s="66"/>
      <c r="E1" s="66"/>
      <c r="F1" s="66"/>
      <c r="G1" s="66"/>
      <c r="H1" s="66"/>
      <c r="I1" s="66"/>
      <c r="J1" s="66"/>
      <c r="K1" s="66"/>
      <c r="L1" s="66"/>
      <c r="M1" s="66"/>
      <c r="N1" s="66"/>
      <c r="O1" s="66"/>
      <c r="P1" s="66"/>
      <c r="Q1" s="66"/>
      <c r="R1" s="66"/>
    </row>
    <row r="2" spans="1:20" ht="33.75" customHeight="1">
      <c r="A2" s="72" t="s">
        <v>103</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7.75" customHeight="1">
      <c r="A7" s="27">
        <v>1</v>
      </c>
      <c r="B7" s="30" t="s">
        <v>16</v>
      </c>
      <c r="C7" s="25">
        <v>34.049999999999997</v>
      </c>
      <c r="D7" s="27">
        <v>281</v>
      </c>
      <c r="E7" s="27">
        <v>59</v>
      </c>
      <c r="F7" s="27">
        <v>108</v>
      </c>
      <c r="G7" s="27">
        <f>D7+E7+F7</f>
        <v>448</v>
      </c>
      <c r="H7" s="27">
        <v>9.3000000000000007</v>
      </c>
      <c r="I7" s="27">
        <v>2613.3000000000002</v>
      </c>
      <c r="J7" s="27">
        <v>823.05</v>
      </c>
      <c r="K7" s="27">
        <v>753.3</v>
      </c>
      <c r="L7" s="27">
        <f>K7+J7+I7</f>
        <v>4189.6499999999996</v>
      </c>
      <c r="M7" s="27">
        <v>140</v>
      </c>
      <c r="N7" s="27">
        <v>8.34</v>
      </c>
      <c r="O7" s="27">
        <f>N7*M7</f>
        <v>1167.5999999999999</v>
      </c>
      <c r="P7" s="31">
        <f t="shared" ref="P7:P12" si="0">L7*10%</f>
        <v>418.96499999999997</v>
      </c>
      <c r="Q7" s="31">
        <f t="shared" ref="Q7:Q12" si="1">G7*2.5/100</f>
        <v>11.2</v>
      </c>
      <c r="R7" s="31">
        <f>L7+O7+P7+Q7</f>
        <v>5787.415</v>
      </c>
    </row>
    <row r="8" spans="1:20" s="26" customFormat="1" ht="47.25" customHeight="1">
      <c r="A8" s="27">
        <v>2</v>
      </c>
      <c r="B8" s="30" t="s">
        <v>91</v>
      </c>
      <c r="C8" s="25">
        <v>21.88</v>
      </c>
      <c r="D8" s="27">
        <v>555</v>
      </c>
      <c r="E8" s="27">
        <v>335</v>
      </c>
      <c r="F8" s="27">
        <v>152</v>
      </c>
      <c r="G8" s="27">
        <f>D8+E8+F8</f>
        <v>1042</v>
      </c>
      <c r="H8" s="27">
        <v>9.3000000000000007</v>
      </c>
      <c r="I8" s="27">
        <v>5161.5</v>
      </c>
      <c r="J8" s="27">
        <v>4673.25</v>
      </c>
      <c r="K8" s="27">
        <v>1060.2</v>
      </c>
      <c r="L8" s="27">
        <f>K8+J8+I8</f>
        <v>10894.95</v>
      </c>
      <c r="M8" s="27">
        <v>140</v>
      </c>
      <c r="N8" s="27">
        <v>18.75</v>
      </c>
      <c r="O8" s="27">
        <f>N8*M8</f>
        <v>2625</v>
      </c>
      <c r="P8" s="31">
        <f>L8*10%</f>
        <v>1089.4950000000001</v>
      </c>
      <c r="Q8" s="31">
        <f>G8*2.5/100</f>
        <v>26.05</v>
      </c>
      <c r="R8" s="31">
        <f>L8+O8+P8+Q8</f>
        <v>14635.495000000001</v>
      </c>
      <c r="T8" s="32"/>
    </row>
    <row r="9" spans="1:20" s="26" customFormat="1" ht="47.25" customHeight="1">
      <c r="A9" s="27">
        <v>3</v>
      </c>
      <c r="B9" s="30" t="s">
        <v>92</v>
      </c>
      <c r="C9" s="25">
        <v>256.91000000000003</v>
      </c>
      <c r="D9" s="27">
        <v>11968</v>
      </c>
      <c r="E9" s="27">
        <v>5682</v>
      </c>
      <c r="F9" s="27">
        <v>1805</v>
      </c>
      <c r="G9" s="27">
        <f>D9+E9+F9</f>
        <v>19455</v>
      </c>
      <c r="H9" s="27">
        <v>9.3000000000000007</v>
      </c>
      <c r="I9" s="27">
        <v>111302.39999999999</v>
      </c>
      <c r="J9" s="27">
        <v>79263.899999999994</v>
      </c>
      <c r="K9" s="27">
        <v>12589.88</v>
      </c>
      <c r="L9" s="27">
        <f>K9+J9+I9</f>
        <v>203156.18</v>
      </c>
      <c r="M9" s="27">
        <v>220</v>
      </c>
      <c r="N9" s="27">
        <v>132.97999999999999</v>
      </c>
      <c r="O9" s="27">
        <f>N9*M9</f>
        <v>29255.599999999999</v>
      </c>
      <c r="P9" s="31">
        <f>L9*10%</f>
        <v>20315.618000000002</v>
      </c>
      <c r="Q9" s="31">
        <f>G9*2.5/100</f>
        <v>486.375</v>
      </c>
      <c r="R9" s="31">
        <f>L9+O9+P9+Q9</f>
        <v>253213.77299999999</v>
      </c>
    </row>
    <row r="10" spans="1:20" s="26" customFormat="1" ht="41.25" customHeight="1">
      <c r="A10" s="27">
        <v>4</v>
      </c>
      <c r="B10" s="30" t="s">
        <v>20</v>
      </c>
      <c r="C10" s="25">
        <v>35.299999999999997</v>
      </c>
      <c r="D10" s="27">
        <v>1822</v>
      </c>
      <c r="E10" s="27">
        <v>280</v>
      </c>
      <c r="F10" s="27">
        <v>307</v>
      </c>
      <c r="G10" s="27">
        <f>D10+E10+F10</f>
        <v>2409</v>
      </c>
      <c r="H10" s="27">
        <v>8.5</v>
      </c>
      <c r="I10" s="27">
        <v>15487</v>
      </c>
      <c r="J10" s="27">
        <v>3570</v>
      </c>
      <c r="K10" s="27">
        <v>1957.13</v>
      </c>
      <c r="L10" s="27">
        <f>K10+J10+I10</f>
        <v>21014.13</v>
      </c>
      <c r="M10" s="27">
        <v>180</v>
      </c>
      <c r="N10" s="27">
        <v>18.36</v>
      </c>
      <c r="O10" s="27">
        <f>N10*M10</f>
        <v>3304.7999999999997</v>
      </c>
      <c r="P10" s="31">
        <f>L10*10%</f>
        <v>2101.413</v>
      </c>
      <c r="Q10" s="31">
        <f>G10*2.5/100</f>
        <v>60.225000000000001</v>
      </c>
      <c r="R10" s="31">
        <f>L10+O10+P10+Q10</f>
        <v>26480.567999999999</v>
      </c>
    </row>
    <row r="11" spans="1:20" s="26" customFormat="1" ht="41.25" customHeight="1">
      <c r="A11" s="27">
        <v>5</v>
      </c>
      <c r="B11" s="30" t="s">
        <v>22</v>
      </c>
      <c r="C11" s="25">
        <v>13.41</v>
      </c>
      <c r="D11" s="27">
        <v>520</v>
      </c>
      <c r="E11" s="27">
        <v>102</v>
      </c>
      <c r="F11" s="27">
        <v>23</v>
      </c>
      <c r="G11" s="27">
        <f>D11+E11+F11</f>
        <v>645</v>
      </c>
      <c r="H11" s="27">
        <v>8.5</v>
      </c>
      <c r="I11" s="27">
        <v>4420</v>
      </c>
      <c r="J11" s="27">
        <v>1300.5</v>
      </c>
      <c r="K11" s="27">
        <v>146.63</v>
      </c>
      <c r="L11" s="27">
        <f>K11+J11+I11</f>
        <v>5867.13</v>
      </c>
      <c r="M11" s="27">
        <v>180</v>
      </c>
      <c r="N11" s="27">
        <v>4.05</v>
      </c>
      <c r="O11" s="27">
        <f>N11*M11</f>
        <v>729</v>
      </c>
      <c r="P11" s="31">
        <f t="shared" si="0"/>
        <v>586.71300000000008</v>
      </c>
      <c r="Q11" s="31">
        <f t="shared" si="1"/>
        <v>16.125</v>
      </c>
      <c r="R11" s="31">
        <f>L11+O11+P11+Q11</f>
        <v>7198.9679999999998</v>
      </c>
    </row>
    <row r="12" spans="1:20" s="26" customFormat="1" ht="34.5" customHeight="1">
      <c r="A12" s="27"/>
      <c r="B12" s="25" t="s">
        <v>23</v>
      </c>
      <c r="C12" s="25"/>
      <c r="D12" s="27">
        <f>SUM(D7:D11)</f>
        <v>15146</v>
      </c>
      <c r="E12" s="27">
        <f>SUM(E7:E11)</f>
        <v>6458</v>
      </c>
      <c r="F12" s="27">
        <f>SUM(F7:F11)</f>
        <v>2395</v>
      </c>
      <c r="G12" s="27">
        <f>SUM(G7:G11)</f>
        <v>23999</v>
      </c>
      <c r="H12" s="27"/>
      <c r="I12" s="27">
        <f>SUM(I7:I11)</f>
        <v>138984.20000000001</v>
      </c>
      <c r="J12" s="27">
        <f>SUM(J7:J11)</f>
        <v>89630.7</v>
      </c>
      <c r="K12" s="27">
        <f>SUM(K7:K11)</f>
        <v>16507.14</v>
      </c>
      <c r="L12" s="27">
        <f>SUM(L7:L11)</f>
        <v>245122.04</v>
      </c>
      <c r="M12" s="27"/>
      <c r="N12" s="27">
        <f>SUM(N7:N11)</f>
        <v>182.48000000000002</v>
      </c>
      <c r="O12" s="27">
        <f>SUM(O7:O11)</f>
        <v>37082</v>
      </c>
      <c r="P12" s="31">
        <f t="shared" si="0"/>
        <v>24512.204000000002</v>
      </c>
      <c r="Q12" s="31">
        <f t="shared" si="1"/>
        <v>599.97500000000002</v>
      </c>
      <c r="R12" s="31">
        <f>SUM(R7:R11)</f>
        <v>307316.21899999992</v>
      </c>
    </row>
    <row r="13" spans="1:20" s="26" customFormat="1" ht="16.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3.85546875" style="23" customWidth="1"/>
    <col min="2" max="2" width="16.28515625" style="23" customWidth="1"/>
    <col min="3" max="3" width="6.7109375" style="23" customWidth="1"/>
    <col min="4" max="4" width="7.7109375" style="23" customWidth="1"/>
    <col min="5" max="5" width="5.85546875" style="23" customWidth="1"/>
    <col min="6" max="6" width="6.42578125" style="23" customWidth="1"/>
    <col min="7" max="7" width="8.5703125" style="23" customWidth="1"/>
    <col min="8" max="8" width="6.28515625" style="23" customWidth="1"/>
    <col min="9" max="9" width="8.5703125" style="23" customWidth="1"/>
    <col min="10" max="10" width="9.140625" style="23" customWidth="1"/>
    <col min="11" max="11" width="9" style="23" customWidth="1"/>
    <col min="12" max="12" width="9.28515625" style="23" customWidth="1"/>
    <col min="13" max="13" width="7.140625" style="23" customWidth="1"/>
    <col min="14" max="14" width="6.85546875" style="23" customWidth="1"/>
    <col min="15" max="15" width="7.85546875" style="23" customWidth="1"/>
    <col min="16" max="16" width="8.5703125" style="35" customWidth="1"/>
    <col min="17" max="17" width="8" style="35" customWidth="1"/>
    <col min="18" max="18" width="10" style="35" customWidth="1"/>
    <col min="19" max="16384" width="9.140625" style="23"/>
  </cols>
  <sheetData>
    <row r="1" spans="1:20" ht="18.75" customHeight="1">
      <c r="A1" s="66" t="s">
        <v>104</v>
      </c>
      <c r="B1" s="66"/>
      <c r="C1" s="66"/>
      <c r="D1" s="66"/>
      <c r="E1" s="66"/>
      <c r="F1" s="66"/>
      <c r="G1" s="66"/>
      <c r="H1" s="66"/>
      <c r="I1" s="66"/>
      <c r="J1" s="66"/>
      <c r="K1" s="66"/>
      <c r="L1" s="66"/>
      <c r="M1" s="66"/>
      <c r="N1" s="66"/>
      <c r="O1" s="66"/>
      <c r="P1" s="66"/>
      <c r="Q1" s="66"/>
      <c r="R1" s="66"/>
    </row>
    <row r="2" spans="1:20" ht="33.75" customHeight="1">
      <c r="A2" s="72" t="s">
        <v>105</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4" customHeight="1">
      <c r="A7" s="27">
        <v>1</v>
      </c>
      <c r="B7" s="30" t="s">
        <v>16</v>
      </c>
      <c r="C7" s="25">
        <v>34.049999999999997</v>
      </c>
      <c r="D7" s="27">
        <v>281</v>
      </c>
      <c r="E7" s="27">
        <v>59</v>
      </c>
      <c r="F7" s="27">
        <v>108</v>
      </c>
      <c r="G7" s="27">
        <f>D7+E7+F7</f>
        <v>448</v>
      </c>
      <c r="H7" s="27">
        <v>9.3000000000000007</v>
      </c>
      <c r="I7" s="27">
        <v>2613.3000000000002</v>
      </c>
      <c r="J7" s="27">
        <v>823.05</v>
      </c>
      <c r="K7" s="27">
        <v>753.3</v>
      </c>
      <c r="L7" s="27">
        <f>K7+J7+I7</f>
        <v>4189.6499999999996</v>
      </c>
      <c r="M7" s="27">
        <v>140</v>
      </c>
      <c r="N7" s="27">
        <v>11.2</v>
      </c>
      <c r="O7" s="27">
        <f>N7*M7</f>
        <v>1568</v>
      </c>
      <c r="P7" s="31">
        <f t="shared" ref="P7:P12" si="0">L7*10%</f>
        <v>418.96499999999997</v>
      </c>
      <c r="Q7" s="31">
        <f t="shared" ref="Q7:Q12" si="1">G7*2.5/100</f>
        <v>11.2</v>
      </c>
      <c r="R7" s="31">
        <f>L7+O7+P7+Q7</f>
        <v>6187.8149999999996</v>
      </c>
    </row>
    <row r="8" spans="1:20" s="26" customFormat="1" ht="45.75" customHeight="1">
      <c r="A8" s="27">
        <v>2</v>
      </c>
      <c r="B8" s="30" t="s">
        <v>91</v>
      </c>
      <c r="C8" s="25">
        <v>21.88</v>
      </c>
      <c r="D8" s="27">
        <v>553.4</v>
      </c>
      <c r="E8" s="27">
        <v>381.6</v>
      </c>
      <c r="F8" s="27">
        <v>188.6</v>
      </c>
      <c r="G8" s="27">
        <f>D8+E8+F8</f>
        <v>1123.5999999999999</v>
      </c>
      <c r="H8" s="27">
        <v>9.3000000000000007</v>
      </c>
      <c r="I8" s="27">
        <v>4703.8999999999996</v>
      </c>
      <c r="J8" s="27">
        <v>4865.3999999999996</v>
      </c>
      <c r="K8" s="27">
        <v>1202.33</v>
      </c>
      <c r="L8" s="27">
        <f>K8+J8+I8</f>
        <v>10771.63</v>
      </c>
      <c r="M8" s="27">
        <v>140</v>
      </c>
      <c r="N8" s="27">
        <v>3.88</v>
      </c>
      <c r="O8" s="27">
        <f>N8*M8</f>
        <v>543.19999999999993</v>
      </c>
      <c r="P8" s="31">
        <f>L8*10%</f>
        <v>1077.163</v>
      </c>
      <c r="Q8" s="31">
        <f>G8*2.5/100</f>
        <v>28.09</v>
      </c>
      <c r="R8" s="31">
        <f>L8+O8+P8+Q8</f>
        <v>12420.083000000001</v>
      </c>
      <c r="T8" s="32"/>
    </row>
    <row r="9" spans="1:20" s="26" customFormat="1" ht="41.25" customHeight="1">
      <c r="A9" s="27">
        <v>3</v>
      </c>
      <c r="B9" s="30" t="s">
        <v>92</v>
      </c>
      <c r="C9" s="25">
        <v>256.91000000000003</v>
      </c>
      <c r="D9" s="27">
        <v>13987</v>
      </c>
      <c r="E9" s="27">
        <v>6931</v>
      </c>
      <c r="F9" s="27">
        <v>3074</v>
      </c>
      <c r="G9" s="27">
        <f>D9+E9+F9</f>
        <v>23992</v>
      </c>
      <c r="H9" s="27">
        <v>9.3000000000000007</v>
      </c>
      <c r="I9" s="27">
        <v>130079.1</v>
      </c>
      <c r="J9" s="27">
        <v>96687.45</v>
      </c>
      <c r="K9" s="27">
        <v>21441.15</v>
      </c>
      <c r="L9" s="27">
        <f>K9+J9+I9</f>
        <v>248207.7</v>
      </c>
      <c r="M9" s="27">
        <v>220</v>
      </c>
      <c r="N9" s="27">
        <v>139.62</v>
      </c>
      <c r="O9" s="27">
        <f>N9*M9</f>
        <v>30716.400000000001</v>
      </c>
      <c r="P9" s="31">
        <f>L9*10%</f>
        <v>24820.770000000004</v>
      </c>
      <c r="Q9" s="31">
        <f>G9*2.5/100</f>
        <v>599.79999999999995</v>
      </c>
      <c r="R9" s="31">
        <f>L9+O9+P9+Q9</f>
        <v>304344.67000000004</v>
      </c>
    </row>
    <row r="10" spans="1:20" s="26" customFormat="1" ht="41.25" customHeight="1">
      <c r="A10" s="27">
        <v>4</v>
      </c>
      <c r="B10" s="30" t="s">
        <v>20</v>
      </c>
      <c r="C10" s="25">
        <v>35.299999999999997</v>
      </c>
      <c r="D10" s="27">
        <v>1822</v>
      </c>
      <c r="E10" s="27">
        <v>280</v>
      </c>
      <c r="F10" s="27">
        <v>307</v>
      </c>
      <c r="G10" s="27">
        <f>D10+E10+F10</f>
        <v>2409</v>
      </c>
      <c r="H10" s="27">
        <v>8.5</v>
      </c>
      <c r="I10" s="27">
        <v>15487</v>
      </c>
      <c r="J10" s="27">
        <v>3570</v>
      </c>
      <c r="K10" s="27">
        <v>1957.13</v>
      </c>
      <c r="L10" s="27">
        <f>K10+J10+I10</f>
        <v>21014.13</v>
      </c>
      <c r="M10" s="27">
        <v>180</v>
      </c>
      <c r="N10" s="27">
        <v>19.72</v>
      </c>
      <c r="O10" s="27">
        <f>N10*M10</f>
        <v>3549.6</v>
      </c>
      <c r="P10" s="31">
        <f>L10*10%</f>
        <v>2101.413</v>
      </c>
      <c r="Q10" s="31">
        <f>G10*2.5/100</f>
        <v>60.225000000000001</v>
      </c>
      <c r="R10" s="31">
        <f>L10+O10+P10+Q10</f>
        <v>26725.367999999999</v>
      </c>
    </row>
    <row r="11" spans="1:20" s="26" customFormat="1" ht="41.25" customHeight="1">
      <c r="A11" s="27">
        <v>5</v>
      </c>
      <c r="B11" s="30" t="s">
        <v>22</v>
      </c>
      <c r="C11" s="25">
        <v>13.41</v>
      </c>
      <c r="D11" s="27">
        <v>520</v>
      </c>
      <c r="E11" s="27">
        <v>102</v>
      </c>
      <c r="F11" s="27">
        <v>23</v>
      </c>
      <c r="G11" s="27">
        <f>D11+E11+F11</f>
        <v>645</v>
      </c>
      <c r="H11" s="27">
        <v>8.5</v>
      </c>
      <c r="I11" s="27">
        <v>4420</v>
      </c>
      <c r="J11" s="27">
        <v>1300.5</v>
      </c>
      <c r="K11" s="27">
        <v>146.63</v>
      </c>
      <c r="L11" s="27">
        <f>K11+J11+I11</f>
        <v>5867.13</v>
      </c>
      <c r="M11" s="27">
        <v>180</v>
      </c>
      <c r="N11" s="27">
        <v>4.41</v>
      </c>
      <c r="O11" s="27">
        <f>N11*M11</f>
        <v>793.80000000000007</v>
      </c>
      <c r="P11" s="31">
        <f t="shared" si="0"/>
        <v>586.71300000000008</v>
      </c>
      <c r="Q11" s="31">
        <f t="shared" si="1"/>
        <v>16.125</v>
      </c>
      <c r="R11" s="31">
        <f>L11+O11+P11+Q11</f>
        <v>7263.768</v>
      </c>
    </row>
    <row r="12" spans="1:20" s="26" customFormat="1" ht="34.5" customHeight="1">
      <c r="A12" s="27"/>
      <c r="B12" s="25" t="s">
        <v>23</v>
      </c>
      <c r="C12" s="25"/>
      <c r="D12" s="27">
        <f>SUM(D7:D11)</f>
        <v>17163.400000000001</v>
      </c>
      <c r="E12" s="27">
        <f>SUM(E7:E11)</f>
        <v>7753.6</v>
      </c>
      <c r="F12" s="27">
        <f>SUM(F7:F11)</f>
        <v>3700.6</v>
      </c>
      <c r="G12" s="27">
        <f>SUM(G7:G11)</f>
        <v>28617.599999999999</v>
      </c>
      <c r="H12" s="27"/>
      <c r="I12" s="27">
        <f>SUM(I7:I11)</f>
        <v>157303.30000000002</v>
      </c>
      <c r="J12" s="27">
        <f>SUM(J7:J11)</f>
        <v>107246.39999999999</v>
      </c>
      <c r="K12" s="27">
        <f>SUM(K7:K11)</f>
        <v>25500.540000000005</v>
      </c>
      <c r="L12" s="27">
        <f>SUM(L7:L11)</f>
        <v>290050.24</v>
      </c>
      <c r="M12" s="27"/>
      <c r="N12" s="27">
        <f>SUM(N7:N11)</f>
        <v>178.82999999999998</v>
      </c>
      <c r="O12" s="27">
        <f>SUM(O7:O11)</f>
        <v>37171</v>
      </c>
      <c r="P12" s="31">
        <f t="shared" si="0"/>
        <v>29005.024000000001</v>
      </c>
      <c r="Q12" s="31">
        <f t="shared" si="1"/>
        <v>715.44</v>
      </c>
      <c r="R12" s="31">
        <f>SUM(R7:R11)</f>
        <v>356941.70400000003</v>
      </c>
    </row>
    <row r="13" spans="1:20" s="26" customFormat="1" ht="18"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28515625" style="23" customWidth="1"/>
    <col min="2" max="2" width="17" style="23" customWidth="1"/>
    <col min="3" max="3" width="6.28515625" style="23" customWidth="1"/>
    <col min="4" max="4" width="8.140625" style="23" customWidth="1"/>
    <col min="5" max="5" width="5.140625" style="23" customWidth="1"/>
    <col min="6" max="6" width="6.7109375" style="23" customWidth="1"/>
    <col min="7" max="7" width="10.7109375" style="23" customWidth="1"/>
    <col min="8" max="8" width="6.140625" style="23" customWidth="1"/>
    <col min="9" max="9" width="8.42578125" style="23" customWidth="1"/>
    <col min="10" max="11" width="8.85546875" style="23" customWidth="1"/>
    <col min="12" max="12" width="9.28515625" style="23" customWidth="1"/>
    <col min="13" max="13" width="7.140625" style="23" customWidth="1"/>
    <col min="14" max="14" width="6.85546875" style="23" customWidth="1"/>
    <col min="15" max="15" width="7.85546875" style="23" customWidth="1"/>
    <col min="16" max="16" width="8.28515625" style="35" customWidth="1"/>
    <col min="17" max="17" width="7.28515625" style="35" customWidth="1"/>
    <col min="18" max="18" width="9.85546875" style="35" customWidth="1"/>
    <col min="19" max="16384" width="9.140625" style="23"/>
  </cols>
  <sheetData>
    <row r="1" spans="1:20" ht="18.75" customHeight="1">
      <c r="A1" s="66" t="s">
        <v>106</v>
      </c>
      <c r="B1" s="66"/>
      <c r="C1" s="66"/>
      <c r="D1" s="66"/>
      <c r="E1" s="66"/>
      <c r="F1" s="66"/>
      <c r="G1" s="66"/>
      <c r="H1" s="66"/>
      <c r="I1" s="66"/>
      <c r="J1" s="66"/>
      <c r="K1" s="66"/>
      <c r="L1" s="66"/>
      <c r="M1" s="66"/>
      <c r="N1" s="66"/>
      <c r="O1" s="66"/>
      <c r="P1" s="66"/>
      <c r="Q1" s="66"/>
      <c r="R1" s="66"/>
    </row>
    <row r="2" spans="1:20" ht="33.75" customHeight="1">
      <c r="A2" s="72" t="s">
        <v>107</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1.75" customHeight="1">
      <c r="A7" s="27">
        <v>1</v>
      </c>
      <c r="B7" s="30" t="s">
        <v>16</v>
      </c>
      <c r="C7" s="25">
        <v>34.049999999999997</v>
      </c>
      <c r="D7" s="27">
        <v>492</v>
      </c>
      <c r="E7" s="27">
        <v>107</v>
      </c>
      <c r="F7" s="27">
        <v>160</v>
      </c>
      <c r="G7" s="27">
        <f>D7+E7+F7</f>
        <v>759</v>
      </c>
      <c r="H7" s="27">
        <v>9.3000000000000007</v>
      </c>
      <c r="I7" s="27">
        <v>4575.6000000000004</v>
      </c>
      <c r="J7" s="27">
        <v>1492.65</v>
      </c>
      <c r="K7" s="27">
        <v>1116</v>
      </c>
      <c r="L7" s="27">
        <f>K7+J7+I7</f>
        <v>7184.25</v>
      </c>
      <c r="M7" s="27">
        <v>140</v>
      </c>
      <c r="N7" s="27">
        <v>11.2</v>
      </c>
      <c r="O7" s="27">
        <f>N7*M7</f>
        <v>1568</v>
      </c>
      <c r="P7" s="31">
        <f t="shared" ref="P7:P12" si="0">L7*10%</f>
        <v>718.42500000000007</v>
      </c>
      <c r="Q7" s="31">
        <f t="shared" ref="Q7:Q12" si="1">G7*2.5/100</f>
        <v>18.975000000000001</v>
      </c>
      <c r="R7" s="31">
        <f>L7+O7+P7+Q7</f>
        <v>9489.65</v>
      </c>
    </row>
    <row r="8" spans="1:20" s="26" customFormat="1" ht="41.25" customHeight="1">
      <c r="A8" s="27">
        <v>2</v>
      </c>
      <c r="B8" s="30" t="s">
        <v>91</v>
      </c>
      <c r="C8" s="25">
        <v>21.88</v>
      </c>
      <c r="D8" s="27">
        <v>845.6</v>
      </c>
      <c r="E8" s="27">
        <v>543</v>
      </c>
      <c r="F8" s="27">
        <v>441.6</v>
      </c>
      <c r="G8" s="27">
        <f>D8+E8+F8</f>
        <v>1830.1999999999998</v>
      </c>
      <c r="H8" s="27">
        <v>9.3000000000000007</v>
      </c>
      <c r="I8" s="27">
        <v>7187.6</v>
      </c>
      <c r="J8" s="27">
        <v>6923.25</v>
      </c>
      <c r="K8" s="27">
        <v>2815.2</v>
      </c>
      <c r="L8" s="27">
        <f>K8+J8+I8</f>
        <v>16926.050000000003</v>
      </c>
      <c r="M8" s="27">
        <v>140</v>
      </c>
      <c r="N8" s="27">
        <v>7.16</v>
      </c>
      <c r="O8" s="27">
        <f>N8*M8</f>
        <v>1002.4</v>
      </c>
      <c r="P8" s="31">
        <f>L8*10%</f>
        <v>1692.6050000000005</v>
      </c>
      <c r="Q8" s="31">
        <f>G8*2.5/100</f>
        <v>45.755000000000003</v>
      </c>
      <c r="R8" s="31">
        <f>L8+O8+P8+Q8</f>
        <v>19666.810000000005</v>
      </c>
      <c r="T8" s="32"/>
    </row>
    <row r="9" spans="1:20" s="26" customFormat="1" ht="41.25" customHeight="1">
      <c r="A9" s="27">
        <v>3</v>
      </c>
      <c r="B9" s="30" t="s">
        <v>92</v>
      </c>
      <c r="C9" s="25">
        <v>256.91000000000003</v>
      </c>
      <c r="D9" s="27">
        <v>16007</v>
      </c>
      <c r="E9" s="27">
        <v>7687</v>
      </c>
      <c r="F9" s="27">
        <v>2924</v>
      </c>
      <c r="G9" s="27">
        <f>D9+E9+F9</f>
        <v>26618</v>
      </c>
      <c r="H9" s="27">
        <v>9.3000000000000007</v>
      </c>
      <c r="I9" s="27">
        <v>148865.1</v>
      </c>
      <c r="J9" s="27">
        <v>107233.65</v>
      </c>
      <c r="K9" s="27">
        <v>20394.900000000001</v>
      </c>
      <c r="L9" s="27">
        <f>K9+J9+I9</f>
        <v>276493.65000000002</v>
      </c>
      <c r="M9" s="27">
        <v>220</v>
      </c>
      <c r="N9" s="27">
        <v>141.36000000000001</v>
      </c>
      <c r="O9" s="27">
        <f>N9*M9</f>
        <v>31099.200000000004</v>
      </c>
      <c r="P9" s="31">
        <f>L9*10%</f>
        <v>27649.365000000005</v>
      </c>
      <c r="Q9" s="31">
        <f>G9*2.5/100</f>
        <v>665.45</v>
      </c>
      <c r="R9" s="31">
        <f>L9+O9+P9+Q9</f>
        <v>335907.66500000004</v>
      </c>
    </row>
    <row r="10" spans="1:20" s="26" customFormat="1" ht="41.25" customHeight="1">
      <c r="A10" s="27">
        <v>4</v>
      </c>
      <c r="B10" s="30" t="s">
        <v>20</v>
      </c>
      <c r="C10" s="25">
        <v>35.299999999999997</v>
      </c>
      <c r="D10" s="27">
        <v>1770</v>
      </c>
      <c r="E10" s="27">
        <v>176</v>
      </c>
      <c r="F10" s="27">
        <v>241</v>
      </c>
      <c r="G10" s="27">
        <f>D10+E10+F10</f>
        <v>2187</v>
      </c>
      <c r="H10" s="27">
        <v>8.5</v>
      </c>
      <c r="I10" s="27">
        <v>15045</v>
      </c>
      <c r="J10" s="27">
        <v>2244</v>
      </c>
      <c r="K10" s="27">
        <v>1536.38</v>
      </c>
      <c r="L10" s="27">
        <f>K10+J10+I10</f>
        <v>18825.38</v>
      </c>
      <c r="M10" s="27">
        <v>180</v>
      </c>
      <c r="N10" s="27">
        <v>18.600000000000001</v>
      </c>
      <c r="O10" s="27">
        <f>N10*M10</f>
        <v>3348.0000000000005</v>
      </c>
      <c r="P10" s="31">
        <f>L10*10%</f>
        <v>1882.5380000000002</v>
      </c>
      <c r="Q10" s="31">
        <f>G10*2.5/100</f>
        <v>54.674999999999997</v>
      </c>
      <c r="R10" s="31">
        <f>L10+O10+P10+Q10</f>
        <v>24110.593000000001</v>
      </c>
    </row>
    <row r="11" spans="1:20" s="26" customFormat="1" ht="41.25" customHeight="1">
      <c r="A11" s="27">
        <v>5</v>
      </c>
      <c r="B11" s="30" t="s">
        <v>22</v>
      </c>
      <c r="C11" s="25">
        <v>13.41</v>
      </c>
      <c r="D11" s="27">
        <v>595</v>
      </c>
      <c r="E11" s="27">
        <v>91</v>
      </c>
      <c r="F11" s="27">
        <v>67</v>
      </c>
      <c r="G11" s="27">
        <f>D11+E11+F11</f>
        <v>753</v>
      </c>
      <c r="H11" s="27">
        <v>8.5</v>
      </c>
      <c r="I11" s="27">
        <v>5057.5</v>
      </c>
      <c r="J11" s="27">
        <v>1160.25</v>
      </c>
      <c r="K11" s="27">
        <v>427.13</v>
      </c>
      <c r="L11" s="27">
        <f>K11+J11+I11</f>
        <v>6644.88</v>
      </c>
      <c r="M11" s="27">
        <v>180</v>
      </c>
      <c r="N11" s="27">
        <v>4.17</v>
      </c>
      <c r="O11" s="27">
        <f>N11*M11</f>
        <v>750.6</v>
      </c>
      <c r="P11" s="31">
        <f t="shared" si="0"/>
        <v>664.48800000000006</v>
      </c>
      <c r="Q11" s="31">
        <f t="shared" si="1"/>
        <v>18.824999999999999</v>
      </c>
      <c r="R11" s="31">
        <f>L11+O11+P11+Q11</f>
        <v>8078.7930000000006</v>
      </c>
    </row>
    <row r="12" spans="1:20" s="26" customFormat="1" ht="34.5" customHeight="1">
      <c r="A12" s="27"/>
      <c r="B12" s="25" t="s">
        <v>23</v>
      </c>
      <c r="C12" s="25"/>
      <c r="D12" s="27">
        <f>SUM(D7:D11)</f>
        <v>19709.599999999999</v>
      </c>
      <c r="E12" s="27">
        <f>SUM(E7:E11)</f>
        <v>8604</v>
      </c>
      <c r="F12" s="27">
        <f>SUM(F7:F11)</f>
        <v>3833.6</v>
      </c>
      <c r="G12" s="27">
        <f>SUM(G7:G11)</f>
        <v>32147.200000000001</v>
      </c>
      <c r="H12" s="27"/>
      <c r="I12" s="27">
        <f>SUM(I7:I11)</f>
        <v>180730.80000000002</v>
      </c>
      <c r="J12" s="27">
        <f>SUM(J7:J11)</f>
        <v>119053.79999999999</v>
      </c>
      <c r="K12" s="27">
        <f>SUM(K7:K11)</f>
        <v>26289.610000000004</v>
      </c>
      <c r="L12" s="27">
        <f>SUM(L7:L11)</f>
        <v>326074.21000000002</v>
      </c>
      <c r="M12" s="27"/>
      <c r="N12" s="27">
        <f>SUM(N7:N11)</f>
        <v>182.49</v>
      </c>
      <c r="O12" s="27">
        <f>SUM(O7:O11)</f>
        <v>37768.200000000004</v>
      </c>
      <c r="P12" s="31">
        <f t="shared" si="0"/>
        <v>32607.421000000002</v>
      </c>
      <c r="Q12" s="31">
        <f t="shared" si="1"/>
        <v>803.68</v>
      </c>
      <c r="R12" s="31">
        <f>SUM(R7:R11)</f>
        <v>397253.51100000006</v>
      </c>
    </row>
    <row r="13" spans="1:20" s="26" customFormat="1" ht="16.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28515625" style="23" customWidth="1"/>
    <col min="2" max="2" width="16.28515625" style="23" customWidth="1"/>
    <col min="3" max="3" width="6.85546875" style="23" customWidth="1"/>
    <col min="4" max="4" width="7.7109375" style="23" customWidth="1"/>
    <col min="5" max="5" width="5.85546875" style="23" customWidth="1"/>
    <col min="6" max="6" width="7.85546875" style="23" customWidth="1"/>
    <col min="7" max="7" width="9.7109375" style="23" customWidth="1"/>
    <col min="8" max="8" width="6.140625" style="23" customWidth="1"/>
    <col min="9" max="9" width="8.42578125" style="23" customWidth="1"/>
    <col min="10" max="10" width="9.5703125" style="23" customWidth="1"/>
    <col min="11" max="11" width="8.85546875" style="23" customWidth="1"/>
    <col min="12" max="12" width="9.42578125" style="23" customWidth="1"/>
    <col min="13" max="13" width="7.140625" style="23" customWidth="1"/>
    <col min="14" max="14" width="6.85546875" style="23" customWidth="1"/>
    <col min="15" max="15" width="8" style="23" customWidth="1"/>
    <col min="16" max="16" width="8" style="35" customWidth="1"/>
    <col min="17" max="17" width="6.85546875" style="35" customWidth="1"/>
    <col min="18" max="18" width="9.85546875" style="35" customWidth="1"/>
    <col min="19" max="16384" width="9.140625" style="23"/>
  </cols>
  <sheetData>
    <row r="1" spans="1:20" ht="18.75" customHeight="1">
      <c r="A1" s="66" t="s">
        <v>108</v>
      </c>
      <c r="B1" s="66"/>
      <c r="C1" s="66"/>
      <c r="D1" s="66"/>
      <c r="E1" s="66"/>
      <c r="F1" s="66"/>
      <c r="G1" s="66"/>
      <c r="H1" s="66"/>
      <c r="I1" s="66"/>
      <c r="J1" s="66"/>
      <c r="K1" s="66"/>
      <c r="L1" s="66"/>
      <c r="M1" s="66"/>
      <c r="N1" s="66"/>
      <c r="O1" s="66"/>
      <c r="P1" s="66"/>
      <c r="Q1" s="66"/>
      <c r="R1" s="66"/>
    </row>
    <row r="2" spans="1:20" ht="33.75" customHeight="1">
      <c r="A2" s="72" t="s">
        <v>109</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58.5" customHeight="1">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3.25" customHeight="1">
      <c r="A7" s="27">
        <v>1</v>
      </c>
      <c r="B7" s="30" t="s">
        <v>16</v>
      </c>
      <c r="C7" s="25">
        <v>34.049999999999997</v>
      </c>
      <c r="D7" s="27">
        <v>389</v>
      </c>
      <c r="E7" s="27">
        <v>103</v>
      </c>
      <c r="F7" s="27">
        <v>166</v>
      </c>
      <c r="G7" s="27">
        <f>D7+E7+F7</f>
        <v>658</v>
      </c>
      <c r="H7" s="27">
        <v>9.3000000000000007</v>
      </c>
      <c r="I7" s="27">
        <v>3617.7</v>
      </c>
      <c r="J7" s="27">
        <v>1436.85</v>
      </c>
      <c r="K7" s="27">
        <v>1157.8499999999999</v>
      </c>
      <c r="L7" s="27">
        <f>K7+J7+I7</f>
        <v>6212.4</v>
      </c>
      <c r="M7" s="27">
        <v>140</v>
      </c>
      <c r="N7" s="27">
        <v>7.12</v>
      </c>
      <c r="O7" s="27">
        <f>N7*M7</f>
        <v>996.80000000000007</v>
      </c>
      <c r="P7" s="31">
        <f t="shared" ref="P7:P12" si="0">L7*10%</f>
        <v>621.24</v>
      </c>
      <c r="Q7" s="31">
        <f t="shared" ref="Q7:Q12" si="1">G7*2.5/100</f>
        <v>16.45</v>
      </c>
      <c r="R7" s="31">
        <f>L7+O7+P7+Q7</f>
        <v>7846.8899999999994</v>
      </c>
    </row>
    <row r="8" spans="1:20" s="26" customFormat="1" ht="41.25" customHeight="1">
      <c r="A8" s="27">
        <v>2</v>
      </c>
      <c r="B8" s="30" t="s">
        <v>91</v>
      </c>
      <c r="C8" s="25">
        <v>21.88</v>
      </c>
      <c r="D8" s="27">
        <v>1231.4000000000001</v>
      </c>
      <c r="E8" s="27">
        <v>668.8</v>
      </c>
      <c r="F8" s="27">
        <v>565.6</v>
      </c>
      <c r="G8" s="27">
        <f>D8+E8+F8</f>
        <v>2465.8000000000002</v>
      </c>
      <c r="H8" s="27">
        <v>9.3000000000000007</v>
      </c>
      <c r="I8" s="27">
        <v>10466.9</v>
      </c>
      <c r="J8" s="27">
        <v>8527.2000000000007</v>
      </c>
      <c r="K8" s="27">
        <v>3605.71</v>
      </c>
      <c r="L8" s="27">
        <f>K8+J8+I8</f>
        <v>22599.809999999998</v>
      </c>
      <c r="M8" s="27">
        <v>140</v>
      </c>
      <c r="N8" s="27">
        <v>10.72</v>
      </c>
      <c r="O8" s="27">
        <f>N8*M8</f>
        <v>1500.8000000000002</v>
      </c>
      <c r="P8" s="31">
        <f>L8*10%</f>
        <v>2259.9809999999998</v>
      </c>
      <c r="Q8" s="31">
        <f>G8*2.5/100</f>
        <v>61.645000000000003</v>
      </c>
      <c r="R8" s="31">
        <f>L8+O8+P8+Q8</f>
        <v>26422.235999999997</v>
      </c>
      <c r="T8" s="32"/>
    </row>
    <row r="9" spans="1:20" s="26" customFormat="1" ht="41.25" customHeight="1">
      <c r="A9" s="27">
        <v>3</v>
      </c>
      <c r="B9" s="30" t="s">
        <v>92</v>
      </c>
      <c r="C9" s="25">
        <v>256.91000000000003</v>
      </c>
      <c r="D9" s="27">
        <v>16774</v>
      </c>
      <c r="E9" s="27">
        <v>8171</v>
      </c>
      <c r="F9" s="27">
        <v>2680</v>
      </c>
      <c r="G9" s="27">
        <f>D9+E9+F9</f>
        <v>27625</v>
      </c>
      <c r="H9" s="27">
        <v>9.3000000000000007</v>
      </c>
      <c r="I9" s="27">
        <v>155998.20000000001</v>
      </c>
      <c r="J9" s="27">
        <v>113985.45</v>
      </c>
      <c r="K9" s="27">
        <v>18693</v>
      </c>
      <c r="L9" s="27">
        <f>K9+J9+I9</f>
        <v>288676.65000000002</v>
      </c>
      <c r="M9" s="27">
        <v>220</v>
      </c>
      <c r="N9" s="27">
        <v>129.44999999999999</v>
      </c>
      <c r="O9" s="27">
        <f>N9*M9</f>
        <v>28478.999999999996</v>
      </c>
      <c r="P9" s="31">
        <f>L9*10%</f>
        <v>28867.665000000005</v>
      </c>
      <c r="Q9" s="31">
        <f>G9*2.5/100</f>
        <v>690.625</v>
      </c>
      <c r="R9" s="31">
        <f>L9+O9+P9+Q9</f>
        <v>346713.94</v>
      </c>
    </row>
    <row r="10" spans="1:20" s="26" customFormat="1" ht="41.25" customHeight="1">
      <c r="A10" s="27">
        <v>4</v>
      </c>
      <c r="B10" s="30" t="s">
        <v>20</v>
      </c>
      <c r="C10" s="25">
        <v>35.299999999999997</v>
      </c>
      <c r="D10" s="27">
        <v>2069</v>
      </c>
      <c r="E10" s="27">
        <v>272</v>
      </c>
      <c r="F10" s="27">
        <v>307</v>
      </c>
      <c r="G10" s="27">
        <f>D10+E10+F10</f>
        <v>2648</v>
      </c>
      <c r="H10" s="27">
        <v>8.5</v>
      </c>
      <c r="I10" s="27">
        <v>17586.5</v>
      </c>
      <c r="J10" s="27">
        <v>3468</v>
      </c>
      <c r="K10" s="27">
        <v>1957.13</v>
      </c>
      <c r="L10" s="27">
        <f>K10+J10+I10</f>
        <v>23011.63</v>
      </c>
      <c r="M10" s="27">
        <v>180</v>
      </c>
      <c r="N10" s="27">
        <v>15</v>
      </c>
      <c r="O10" s="27">
        <f>N10*M10</f>
        <v>2700</v>
      </c>
      <c r="P10" s="31">
        <f>L10*10%</f>
        <v>2301.163</v>
      </c>
      <c r="Q10" s="31">
        <f>G10*2.5/100</f>
        <v>66.2</v>
      </c>
      <c r="R10" s="31">
        <f>L10+O10+P10+Q10</f>
        <v>28078.993000000002</v>
      </c>
    </row>
    <row r="11" spans="1:20" s="26" customFormat="1" ht="41.25" customHeight="1">
      <c r="A11" s="27">
        <v>5</v>
      </c>
      <c r="B11" s="30" t="s">
        <v>22</v>
      </c>
      <c r="C11" s="25">
        <v>13.41</v>
      </c>
      <c r="D11" s="27">
        <v>743</v>
      </c>
      <c r="E11" s="27">
        <v>151</v>
      </c>
      <c r="F11" s="27">
        <v>106</v>
      </c>
      <c r="G11" s="27">
        <f>D11+E11+F11</f>
        <v>1000</v>
      </c>
      <c r="H11" s="27">
        <v>8.5</v>
      </c>
      <c r="I11" s="27">
        <v>6315.5</v>
      </c>
      <c r="J11" s="27">
        <v>1925.25</v>
      </c>
      <c r="K11" s="27">
        <v>675.75</v>
      </c>
      <c r="L11" s="27">
        <f>K11+J11+I11</f>
        <v>8916.5</v>
      </c>
      <c r="M11" s="27">
        <v>180</v>
      </c>
      <c r="N11" s="27">
        <v>4.8099999999999996</v>
      </c>
      <c r="O11" s="27">
        <f>N11*M11</f>
        <v>865.8</v>
      </c>
      <c r="P11" s="31">
        <f t="shared" si="0"/>
        <v>891.65000000000009</v>
      </c>
      <c r="Q11" s="31">
        <f t="shared" si="1"/>
        <v>25</v>
      </c>
      <c r="R11" s="31">
        <f>L11+O11+P11+Q11</f>
        <v>10698.949999999999</v>
      </c>
    </row>
    <row r="12" spans="1:20" s="26" customFormat="1" ht="34.5" customHeight="1">
      <c r="A12" s="27"/>
      <c r="B12" s="25" t="s">
        <v>23</v>
      </c>
      <c r="C12" s="25"/>
      <c r="D12" s="27">
        <f>SUM(D7:D11)</f>
        <v>21206.400000000001</v>
      </c>
      <c r="E12" s="27">
        <f>SUM(E7:E11)</f>
        <v>9365.7999999999993</v>
      </c>
      <c r="F12" s="27">
        <f>SUM(F7:F11)</f>
        <v>3824.6</v>
      </c>
      <c r="G12" s="27">
        <f>SUM(G7:G11)</f>
        <v>34396.800000000003</v>
      </c>
      <c r="H12" s="27"/>
      <c r="I12" s="27">
        <f>SUM(I7:I11)</f>
        <v>193984.80000000002</v>
      </c>
      <c r="J12" s="27">
        <f>SUM(J7:J11)</f>
        <v>129342.75</v>
      </c>
      <c r="K12" s="27">
        <f>SUM(K7:K11)</f>
        <v>26089.439999999999</v>
      </c>
      <c r="L12" s="27">
        <f>SUM(L7:L11)</f>
        <v>349416.99000000005</v>
      </c>
      <c r="M12" s="27"/>
      <c r="N12" s="27">
        <f>SUM(N7:N11)</f>
        <v>167.1</v>
      </c>
      <c r="O12" s="27">
        <f>SUM(O7:O11)</f>
        <v>34542.400000000001</v>
      </c>
      <c r="P12" s="31">
        <f t="shared" si="0"/>
        <v>34941.699000000008</v>
      </c>
      <c r="Q12" s="31">
        <f t="shared" si="1"/>
        <v>859.92</v>
      </c>
      <c r="R12" s="31">
        <f>SUM(R7:R11)</f>
        <v>419761.00900000002</v>
      </c>
    </row>
    <row r="13" spans="1:20" s="26" customFormat="1" ht="18"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28515625" style="23" customWidth="1"/>
    <col min="2" max="2" width="16.42578125" style="23" customWidth="1"/>
    <col min="3" max="3" width="6.7109375" style="23" customWidth="1"/>
    <col min="4" max="4" width="7.7109375" style="23" customWidth="1"/>
    <col min="5" max="5" width="5.85546875" style="23" customWidth="1"/>
    <col min="6" max="6" width="6.7109375" style="23" customWidth="1"/>
    <col min="7" max="7" width="8.85546875" style="23" customWidth="1"/>
    <col min="8" max="8" width="6.28515625" style="23" customWidth="1"/>
    <col min="9" max="9" width="8.28515625" style="23" customWidth="1"/>
    <col min="10" max="10" width="9.42578125" style="23" customWidth="1"/>
    <col min="11" max="11" width="8.5703125" style="23" customWidth="1"/>
    <col min="12" max="12" width="9.28515625" style="23" customWidth="1"/>
    <col min="13" max="13" width="7.140625" style="23" customWidth="1"/>
    <col min="14" max="14" width="6.85546875" style="23" customWidth="1"/>
    <col min="15" max="15" width="7.85546875" style="23" customWidth="1"/>
    <col min="16" max="16" width="8.5703125" style="35" customWidth="1"/>
    <col min="17" max="17" width="7.85546875" style="35" customWidth="1"/>
    <col min="18" max="18" width="9.28515625" style="35" customWidth="1"/>
    <col min="19" max="16384" width="9.140625" style="23"/>
  </cols>
  <sheetData>
    <row r="1" spans="1:20" ht="18.75" customHeight="1">
      <c r="A1" s="66" t="s">
        <v>110</v>
      </c>
      <c r="B1" s="66"/>
      <c r="C1" s="66"/>
      <c r="D1" s="66"/>
      <c r="E1" s="66"/>
      <c r="F1" s="66"/>
      <c r="G1" s="66"/>
      <c r="H1" s="66"/>
      <c r="I1" s="66"/>
      <c r="J1" s="66"/>
      <c r="K1" s="66"/>
      <c r="L1" s="66"/>
      <c r="M1" s="66"/>
      <c r="N1" s="66"/>
      <c r="O1" s="66"/>
      <c r="P1" s="66"/>
      <c r="Q1" s="66"/>
      <c r="R1" s="66"/>
    </row>
    <row r="2" spans="1:20" ht="33.75" customHeight="1">
      <c r="A2" s="72" t="s">
        <v>111</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5.5" customHeight="1">
      <c r="A7" s="27">
        <v>1</v>
      </c>
      <c r="B7" s="30" t="s">
        <v>16</v>
      </c>
      <c r="C7" s="25">
        <v>34.049999999999997</v>
      </c>
      <c r="D7" s="27">
        <v>452</v>
      </c>
      <c r="E7" s="27">
        <v>106</v>
      </c>
      <c r="F7" s="27">
        <v>214</v>
      </c>
      <c r="G7" s="27">
        <f>D7+E7+F7</f>
        <v>772</v>
      </c>
      <c r="H7" s="27">
        <v>9.3000000000000007</v>
      </c>
      <c r="I7" s="27">
        <v>4203.6000000000004</v>
      </c>
      <c r="J7" s="27">
        <v>1478.7</v>
      </c>
      <c r="K7" s="27">
        <v>1492.65</v>
      </c>
      <c r="L7" s="27">
        <f>K7+J7+I7</f>
        <v>7174.9500000000007</v>
      </c>
      <c r="M7" s="27">
        <v>140</v>
      </c>
      <c r="N7" s="27">
        <v>6.42</v>
      </c>
      <c r="O7" s="27">
        <f>N7*M7</f>
        <v>898.8</v>
      </c>
      <c r="P7" s="31">
        <f t="shared" ref="P7:P12" si="0">L7*10%</f>
        <v>717.49500000000012</v>
      </c>
      <c r="Q7" s="31">
        <f t="shared" ref="Q7:Q12" si="1">G7*2.5/100</f>
        <v>19.3</v>
      </c>
      <c r="R7" s="31">
        <f>L7+O7+P7+Q7</f>
        <v>8810.5450000000001</v>
      </c>
    </row>
    <row r="8" spans="1:20" s="26" customFormat="1" ht="41.25" customHeight="1">
      <c r="A8" s="27">
        <v>2</v>
      </c>
      <c r="B8" s="30" t="s">
        <v>91</v>
      </c>
      <c r="C8" s="25">
        <v>21.88</v>
      </c>
      <c r="D8" s="27">
        <v>2002.4</v>
      </c>
      <c r="E8" s="27">
        <v>742</v>
      </c>
      <c r="F8" s="27">
        <v>732.2</v>
      </c>
      <c r="G8" s="27">
        <f>D8+E8+F8</f>
        <v>3476.6000000000004</v>
      </c>
      <c r="H8" s="27">
        <v>9.3000000000000007</v>
      </c>
      <c r="I8" s="27">
        <v>17020.400000000001</v>
      </c>
      <c r="J8" s="27">
        <v>9460.5</v>
      </c>
      <c r="K8" s="27">
        <v>4667.78</v>
      </c>
      <c r="L8" s="27">
        <f>K8+J8+I8</f>
        <v>31148.68</v>
      </c>
      <c r="M8" s="27">
        <v>140</v>
      </c>
      <c r="N8" s="27">
        <v>29.88</v>
      </c>
      <c r="O8" s="27">
        <f>N8*M8</f>
        <v>4183.2</v>
      </c>
      <c r="P8" s="31">
        <f>L8*10%</f>
        <v>3114.8680000000004</v>
      </c>
      <c r="Q8" s="31">
        <f>G8*2.5/100</f>
        <v>86.915000000000006</v>
      </c>
      <c r="R8" s="31">
        <f>L8+O8+P8+Q8</f>
        <v>38533.663</v>
      </c>
      <c r="T8" s="32"/>
    </row>
    <row r="9" spans="1:20" s="26" customFormat="1" ht="41.25" customHeight="1">
      <c r="A9" s="27">
        <v>3</v>
      </c>
      <c r="B9" s="30" t="s">
        <v>92</v>
      </c>
      <c r="C9" s="25">
        <v>256.91000000000003</v>
      </c>
      <c r="D9" s="27">
        <v>15055</v>
      </c>
      <c r="E9" s="27">
        <v>8195</v>
      </c>
      <c r="F9" s="27">
        <v>2146</v>
      </c>
      <c r="G9" s="27">
        <f>D9+E9+F9</f>
        <v>25396</v>
      </c>
      <c r="H9" s="27">
        <v>9.3000000000000007</v>
      </c>
      <c r="I9" s="27">
        <v>140011.5</v>
      </c>
      <c r="J9" s="27">
        <v>114320.25</v>
      </c>
      <c r="K9" s="27">
        <v>14968.35</v>
      </c>
      <c r="L9" s="27">
        <f>K9+J9+I9</f>
        <v>269300.09999999998</v>
      </c>
      <c r="M9" s="27">
        <v>220</v>
      </c>
      <c r="N9" s="27">
        <v>157.87</v>
      </c>
      <c r="O9" s="27">
        <f>N9*M9</f>
        <v>34731.4</v>
      </c>
      <c r="P9" s="31">
        <f>L9*10%</f>
        <v>26930.01</v>
      </c>
      <c r="Q9" s="31">
        <f>G9*2.5/100</f>
        <v>634.9</v>
      </c>
      <c r="R9" s="31">
        <f>L9+O9+P9+Q9</f>
        <v>331596.41000000003</v>
      </c>
    </row>
    <row r="10" spans="1:20" s="26" customFormat="1" ht="41.25" customHeight="1">
      <c r="A10" s="27">
        <v>4</v>
      </c>
      <c r="B10" s="30" t="s">
        <v>20</v>
      </c>
      <c r="C10" s="25">
        <v>35.299999999999997</v>
      </c>
      <c r="D10" s="27">
        <v>1874</v>
      </c>
      <c r="E10" s="27">
        <v>261</v>
      </c>
      <c r="F10" s="27">
        <v>407</v>
      </c>
      <c r="G10" s="27">
        <f>D10+E10+F10</f>
        <v>2542</v>
      </c>
      <c r="H10" s="27">
        <v>8.5</v>
      </c>
      <c r="I10" s="27">
        <v>15929</v>
      </c>
      <c r="J10" s="27">
        <v>3327.75</v>
      </c>
      <c r="K10" s="27">
        <v>2594.63</v>
      </c>
      <c r="L10" s="27">
        <f>K10+J10+I10</f>
        <v>21851.38</v>
      </c>
      <c r="M10" s="27">
        <v>180</v>
      </c>
      <c r="N10" s="27">
        <v>20.34</v>
      </c>
      <c r="O10" s="27">
        <f>N10*M10</f>
        <v>3661.2</v>
      </c>
      <c r="P10" s="31">
        <f>L10*10%</f>
        <v>2185.1380000000004</v>
      </c>
      <c r="Q10" s="31">
        <f>G10*2.5/100</f>
        <v>63.55</v>
      </c>
      <c r="R10" s="31">
        <f>L10+O10+P10+Q10</f>
        <v>27761.268</v>
      </c>
    </row>
    <row r="11" spans="1:20" s="26" customFormat="1" ht="42" customHeight="1">
      <c r="A11" s="27">
        <v>5</v>
      </c>
      <c r="B11" s="30" t="s">
        <v>22</v>
      </c>
      <c r="C11" s="25">
        <v>13.41</v>
      </c>
      <c r="D11" s="27">
        <v>673</v>
      </c>
      <c r="E11" s="27">
        <v>124</v>
      </c>
      <c r="F11" s="27">
        <v>137</v>
      </c>
      <c r="G11" s="27">
        <f>D11+E11+F11</f>
        <v>934</v>
      </c>
      <c r="H11" s="27">
        <v>8.5</v>
      </c>
      <c r="I11" s="27">
        <v>5720.5</v>
      </c>
      <c r="J11" s="27">
        <v>1581</v>
      </c>
      <c r="K11" s="27">
        <v>873.38</v>
      </c>
      <c r="L11" s="27">
        <f>K11+J11+I11</f>
        <v>8174.88</v>
      </c>
      <c r="M11" s="27">
        <v>180</v>
      </c>
      <c r="N11" s="27">
        <v>4.51</v>
      </c>
      <c r="O11" s="27">
        <f>N11*M11</f>
        <v>811.8</v>
      </c>
      <c r="P11" s="31">
        <f t="shared" si="0"/>
        <v>817.48800000000006</v>
      </c>
      <c r="Q11" s="31">
        <f t="shared" si="1"/>
        <v>23.35</v>
      </c>
      <c r="R11" s="31">
        <f>L11+O11+P11+Q11</f>
        <v>9827.518</v>
      </c>
    </row>
    <row r="12" spans="1:20" s="26" customFormat="1" ht="34.5" customHeight="1">
      <c r="A12" s="27"/>
      <c r="B12" s="25" t="s">
        <v>23</v>
      </c>
      <c r="C12" s="25"/>
      <c r="D12" s="27">
        <f>SUM(D7:D11)</f>
        <v>20056.400000000001</v>
      </c>
      <c r="E12" s="27">
        <f>SUM(E7:E11)</f>
        <v>9428</v>
      </c>
      <c r="F12" s="27">
        <f>SUM(F7:F11)</f>
        <v>3636.2</v>
      </c>
      <c r="G12" s="27">
        <f>SUM(G7:G11)</f>
        <v>33120.6</v>
      </c>
      <c r="H12" s="27"/>
      <c r="I12" s="27">
        <f>SUM(I7:I11)</f>
        <v>182885</v>
      </c>
      <c r="J12" s="27">
        <f>SUM(J7:J11)</f>
        <v>130168.2</v>
      </c>
      <c r="K12" s="27">
        <f>SUM(K7:K11)</f>
        <v>24596.79</v>
      </c>
      <c r="L12" s="27">
        <f>SUM(L7:L11)</f>
        <v>337649.99</v>
      </c>
      <c r="M12" s="27"/>
      <c r="N12" s="27">
        <f>SUM(N7:N11)</f>
        <v>219.02</v>
      </c>
      <c r="O12" s="27">
        <f>SUM(O7:O11)</f>
        <v>44286.400000000001</v>
      </c>
      <c r="P12" s="31">
        <f t="shared" si="0"/>
        <v>33764.999000000003</v>
      </c>
      <c r="Q12" s="31">
        <f t="shared" si="1"/>
        <v>828.01499999999999</v>
      </c>
      <c r="R12" s="31">
        <f>SUM(R7:R11)</f>
        <v>416529.40399999998</v>
      </c>
    </row>
    <row r="13" spans="1:20" s="26" customFormat="1" ht="17.2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T13"/>
  <sheetViews>
    <sheetView workbookViewId="0">
      <selection sqref="A1:R1"/>
    </sheetView>
  </sheetViews>
  <sheetFormatPr defaultRowHeight="12.75"/>
  <cols>
    <col min="1" max="1" width="4.28515625" style="23" customWidth="1"/>
    <col min="2" max="2" width="17.5703125" style="23" customWidth="1"/>
    <col min="3" max="3" width="5.7109375" style="23" customWidth="1"/>
    <col min="4" max="4" width="7.140625" style="23" customWidth="1"/>
    <col min="5" max="6" width="5.85546875" style="23" customWidth="1"/>
    <col min="7" max="7" width="9" style="23" customWidth="1"/>
    <col min="8" max="8" width="6.28515625" style="23" customWidth="1"/>
    <col min="9" max="9" width="8.42578125" style="23" customWidth="1"/>
    <col min="10" max="10" width="10" style="23" customWidth="1"/>
    <col min="11" max="11" width="8" style="23" customWidth="1"/>
    <col min="12" max="12" width="10.140625" style="23" customWidth="1"/>
    <col min="13" max="13" width="8.42578125" style="23" customWidth="1"/>
    <col min="14" max="15" width="7.85546875" style="23" customWidth="1"/>
    <col min="16" max="16" width="8" style="35" customWidth="1"/>
    <col min="17" max="17" width="7.85546875" style="35" customWidth="1"/>
    <col min="18" max="18" width="9.42578125" style="35" customWidth="1"/>
    <col min="19" max="16384" width="9.140625" style="23"/>
  </cols>
  <sheetData>
    <row r="1" spans="1:20" ht="18.75" customHeight="1">
      <c r="A1" s="66" t="s">
        <v>112</v>
      </c>
      <c r="B1" s="66"/>
      <c r="C1" s="66"/>
      <c r="D1" s="66"/>
      <c r="E1" s="66"/>
      <c r="F1" s="66"/>
      <c r="G1" s="66"/>
      <c r="H1" s="66"/>
      <c r="I1" s="66"/>
      <c r="J1" s="66"/>
      <c r="K1" s="66"/>
      <c r="L1" s="66"/>
      <c r="M1" s="66"/>
      <c r="N1" s="66"/>
      <c r="O1" s="66"/>
      <c r="P1" s="66"/>
      <c r="Q1" s="66"/>
      <c r="R1" s="66"/>
    </row>
    <row r="2" spans="1:20" ht="33.75" customHeight="1">
      <c r="A2" s="72" t="s">
        <v>113</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63.75">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21.7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8.5" customHeight="1">
      <c r="A7" s="27">
        <v>1</v>
      </c>
      <c r="B7" s="30" t="s">
        <v>16</v>
      </c>
      <c r="C7" s="25">
        <v>34.049999999999997</v>
      </c>
      <c r="D7" s="27">
        <v>422</v>
      </c>
      <c r="E7" s="27">
        <v>107</v>
      </c>
      <c r="F7" s="27">
        <v>188</v>
      </c>
      <c r="G7" s="27">
        <f>D7+E7+F7</f>
        <v>717</v>
      </c>
      <c r="H7" s="27">
        <v>9.3000000000000007</v>
      </c>
      <c r="I7" s="27">
        <v>3924.6</v>
      </c>
      <c r="J7" s="27">
        <v>1492.65</v>
      </c>
      <c r="K7" s="27">
        <v>1311.3</v>
      </c>
      <c r="L7" s="27">
        <f>K7+J7+I7</f>
        <v>6728.5499999999993</v>
      </c>
      <c r="M7" s="27">
        <v>140</v>
      </c>
      <c r="N7" s="27">
        <v>8.5</v>
      </c>
      <c r="O7" s="27">
        <f>N7*M7</f>
        <v>1190</v>
      </c>
      <c r="P7" s="31">
        <f t="shared" ref="P7:P12" si="0">L7*10%</f>
        <v>672.85500000000002</v>
      </c>
      <c r="Q7" s="31">
        <f t="shared" ref="Q7:Q12" si="1">G7*2.5/100</f>
        <v>17.925000000000001</v>
      </c>
      <c r="R7" s="31">
        <f>L7+O7+P7+Q7</f>
        <v>8609.3299999999981</v>
      </c>
    </row>
    <row r="8" spans="1:20" s="26" customFormat="1" ht="41.25" customHeight="1">
      <c r="A8" s="27">
        <v>2</v>
      </c>
      <c r="B8" s="30" t="s">
        <v>91</v>
      </c>
      <c r="C8" s="25">
        <v>21.88</v>
      </c>
      <c r="D8" s="27">
        <v>1932.6</v>
      </c>
      <c r="E8" s="27">
        <v>650</v>
      </c>
      <c r="F8" s="27">
        <v>689</v>
      </c>
      <c r="G8" s="27">
        <f>D8+E8+F8</f>
        <v>3271.6</v>
      </c>
      <c r="H8" s="27">
        <v>9.3000000000000007</v>
      </c>
      <c r="I8" s="27">
        <v>16427.099999999999</v>
      </c>
      <c r="J8" s="27">
        <v>8287.5</v>
      </c>
      <c r="K8" s="27">
        <v>4392.38</v>
      </c>
      <c r="L8" s="27">
        <f>K8+J8+I8</f>
        <v>29106.98</v>
      </c>
      <c r="M8" s="27">
        <v>140</v>
      </c>
      <c r="N8" s="27">
        <v>23.96</v>
      </c>
      <c r="O8" s="27">
        <f>N8*M8</f>
        <v>3354.4</v>
      </c>
      <c r="P8" s="31">
        <f>L8*10%</f>
        <v>2910.6980000000003</v>
      </c>
      <c r="Q8" s="31">
        <f>G8*2.5/100</f>
        <v>81.790000000000006</v>
      </c>
      <c r="R8" s="31">
        <f>L8+O8+P8+Q8</f>
        <v>35453.868000000002</v>
      </c>
      <c r="T8" s="32"/>
    </row>
    <row r="9" spans="1:20" s="26" customFormat="1" ht="41.25" customHeight="1">
      <c r="A9" s="27">
        <v>3</v>
      </c>
      <c r="B9" s="30" t="s">
        <v>92</v>
      </c>
      <c r="C9" s="25">
        <v>256.91000000000003</v>
      </c>
      <c r="D9" s="27">
        <v>14044</v>
      </c>
      <c r="E9" s="27">
        <v>7072</v>
      </c>
      <c r="F9" s="27">
        <v>2230</v>
      </c>
      <c r="G9" s="27">
        <f>D9+E9+F9</f>
        <v>23346</v>
      </c>
      <c r="H9" s="27">
        <v>9.3000000000000007</v>
      </c>
      <c r="I9" s="27">
        <v>130609.2</v>
      </c>
      <c r="J9" s="27">
        <v>98654.399999999994</v>
      </c>
      <c r="K9" s="27">
        <v>15554.25</v>
      </c>
      <c r="L9" s="27">
        <f>K9+J9+I9</f>
        <v>244817.84999999998</v>
      </c>
      <c r="M9" s="27">
        <v>220</v>
      </c>
      <c r="N9" s="27">
        <v>149.11000000000001</v>
      </c>
      <c r="O9" s="27">
        <f>N9*M9</f>
        <v>32804.200000000004</v>
      </c>
      <c r="P9" s="31">
        <f>L9*10%</f>
        <v>24481.785</v>
      </c>
      <c r="Q9" s="31">
        <f>G9*2.5/100</f>
        <v>583.65</v>
      </c>
      <c r="R9" s="31">
        <f>L9+O9+P9+Q9</f>
        <v>302687.48499999999</v>
      </c>
    </row>
    <row r="10" spans="1:20" s="26" customFormat="1" ht="41.25" customHeight="1">
      <c r="A10" s="27">
        <v>4</v>
      </c>
      <c r="B10" s="30" t="s">
        <v>20</v>
      </c>
      <c r="C10" s="25">
        <v>35.299999999999997</v>
      </c>
      <c r="D10" s="27">
        <v>1858</v>
      </c>
      <c r="E10" s="27">
        <v>218</v>
      </c>
      <c r="F10" s="27">
        <v>297</v>
      </c>
      <c r="G10" s="27">
        <f>D10+E10+F10</f>
        <v>2373</v>
      </c>
      <c r="H10" s="27">
        <v>8.5</v>
      </c>
      <c r="I10" s="27">
        <v>15793</v>
      </c>
      <c r="J10" s="27">
        <v>2779.5</v>
      </c>
      <c r="K10" s="27">
        <v>1893.38</v>
      </c>
      <c r="L10" s="27">
        <f>K10+J10+I10</f>
        <v>20465.88</v>
      </c>
      <c r="M10" s="27">
        <v>180</v>
      </c>
      <c r="N10" s="27">
        <v>16.72</v>
      </c>
      <c r="O10" s="27">
        <f>N10*M10</f>
        <v>3009.6</v>
      </c>
      <c r="P10" s="31">
        <f>L10*10%</f>
        <v>2046.5880000000002</v>
      </c>
      <c r="Q10" s="31">
        <f>G10*2.5/100</f>
        <v>59.325000000000003</v>
      </c>
      <c r="R10" s="31">
        <f>L10+O10+P10+Q10</f>
        <v>25581.393</v>
      </c>
    </row>
    <row r="11" spans="1:20" s="26" customFormat="1" ht="41.25" customHeight="1">
      <c r="A11" s="27">
        <v>5</v>
      </c>
      <c r="B11" s="30" t="s">
        <v>22</v>
      </c>
      <c r="C11" s="25">
        <v>13.41</v>
      </c>
      <c r="D11" s="27">
        <v>694</v>
      </c>
      <c r="E11" s="27">
        <v>140</v>
      </c>
      <c r="F11" s="27">
        <v>117</v>
      </c>
      <c r="G11" s="27">
        <f>D11+E11+F11</f>
        <v>951</v>
      </c>
      <c r="H11" s="27">
        <v>8.5</v>
      </c>
      <c r="I11" s="27">
        <v>5899</v>
      </c>
      <c r="J11" s="27">
        <v>1785</v>
      </c>
      <c r="K11" s="27">
        <v>745.88</v>
      </c>
      <c r="L11" s="27">
        <f>K11+J11+I11</f>
        <v>8429.880000000001</v>
      </c>
      <c r="M11" s="27">
        <v>180</v>
      </c>
      <c r="N11" s="27">
        <v>4.57</v>
      </c>
      <c r="O11" s="27">
        <f>N11*M11</f>
        <v>822.6</v>
      </c>
      <c r="P11" s="31">
        <f t="shared" si="0"/>
        <v>842.98800000000017</v>
      </c>
      <c r="Q11" s="31">
        <f t="shared" si="1"/>
        <v>23.774999999999999</v>
      </c>
      <c r="R11" s="31">
        <f>L11+O11+P11+Q11</f>
        <v>10119.243</v>
      </c>
    </row>
    <row r="12" spans="1:20" s="26" customFormat="1" ht="34.5" customHeight="1">
      <c r="A12" s="27"/>
      <c r="B12" s="25" t="s">
        <v>23</v>
      </c>
      <c r="C12" s="25"/>
      <c r="D12" s="27">
        <f>SUM(D7:D11)</f>
        <v>18950.599999999999</v>
      </c>
      <c r="E12" s="27">
        <f>SUM(E7:E11)</f>
        <v>8187</v>
      </c>
      <c r="F12" s="27">
        <f>SUM(F7:F11)</f>
        <v>3521</v>
      </c>
      <c r="G12" s="27">
        <f>SUM(G7:G11)</f>
        <v>30658.6</v>
      </c>
      <c r="H12" s="27"/>
      <c r="I12" s="27">
        <f>SUM(I7:I11)</f>
        <v>172652.9</v>
      </c>
      <c r="J12" s="27">
        <f>SUM(J7:J11)</f>
        <v>112999.04999999999</v>
      </c>
      <c r="K12" s="27">
        <f>SUM(K7:K11)</f>
        <v>23897.190000000002</v>
      </c>
      <c r="L12" s="27">
        <f>SUM(L7:L11)</f>
        <v>309549.14</v>
      </c>
      <c r="M12" s="27"/>
      <c r="N12" s="27">
        <f>SUM(N7:N11)</f>
        <v>202.86</v>
      </c>
      <c r="O12" s="27">
        <f>SUM(O7:O11)</f>
        <v>41180.800000000003</v>
      </c>
      <c r="P12" s="31">
        <f t="shared" si="0"/>
        <v>30954.914000000004</v>
      </c>
      <c r="Q12" s="31">
        <f t="shared" si="1"/>
        <v>766.46500000000003</v>
      </c>
      <c r="R12" s="31">
        <f>SUM(R7:R11)</f>
        <v>382451.31899999996</v>
      </c>
    </row>
    <row r="13" spans="1:20" s="26" customFormat="1" ht="20.2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T13"/>
  <sheetViews>
    <sheetView workbookViewId="0">
      <selection sqref="A1:R1"/>
    </sheetView>
  </sheetViews>
  <sheetFormatPr defaultColWidth="9.5703125" defaultRowHeight="12.75"/>
  <cols>
    <col min="1" max="1" width="3.5703125" style="23" customWidth="1"/>
    <col min="2" max="2" width="17.5703125" style="23" customWidth="1"/>
    <col min="3" max="3" width="6.28515625" style="23" customWidth="1"/>
    <col min="4" max="4" width="7.140625" style="23" customWidth="1"/>
    <col min="5" max="6" width="6.42578125" style="23" customWidth="1"/>
    <col min="7" max="7" width="9.28515625" style="23" customWidth="1"/>
    <col min="8" max="8" width="6.7109375" style="23" customWidth="1"/>
    <col min="9" max="9" width="8.5703125" style="23" customWidth="1"/>
    <col min="10" max="10" width="8.42578125" style="23" customWidth="1"/>
    <col min="11" max="11" width="8" style="23" customWidth="1"/>
    <col min="12" max="12" width="9.5703125" style="23" customWidth="1"/>
    <col min="13" max="13" width="7.85546875" style="23" customWidth="1"/>
    <col min="14" max="14" width="7.28515625" style="23" customWidth="1"/>
    <col min="15" max="15" width="8" style="23" customWidth="1"/>
    <col min="16" max="17" width="8" style="35" customWidth="1"/>
    <col min="18" max="18" width="9.140625" style="35" customWidth="1"/>
    <col min="19" max="16384" width="9.5703125" style="23"/>
  </cols>
  <sheetData>
    <row r="1" spans="1:20" ht="18.75" customHeight="1">
      <c r="A1" s="66" t="s">
        <v>114</v>
      </c>
      <c r="B1" s="66"/>
      <c r="C1" s="66"/>
      <c r="D1" s="66"/>
      <c r="E1" s="66"/>
      <c r="F1" s="66"/>
      <c r="G1" s="66"/>
      <c r="H1" s="66"/>
      <c r="I1" s="66"/>
      <c r="J1" s="66"/>
      <c r="K1" s="66"/>
      <c r="L1" s="66"/>
      <c r="M1" s="66"/>
      <c r="N1" s="66"/>
      <c r="O1" s="66"/>
      <c r="P1" s="66"/>
      <c r="Q1" s="66"/>
      <c r="R1" s="66"/>
    </row>
    <row r="2" spans="1:20" ht="33.75" customHeight="1">
      <c r="A2" s="72" t="s">
        <v>115</v>
      </c>
      <c r="B2" s="72"/>
      <c r="C2" s="72"/>
      <c r="D2" s="72"/>
      <c r="E2" s="72"/>
      <c r="F2" s="72"/>
      <c r="G2" s="72"/>
      <c r="H2" s="72"/>
      <c r="I2" s="72"/>
      <c r="J2" s="72"/>
      <c r="K2" s="72"/>
      <c r="L2" s="72"/>
      <c r="M2" s="72"/>
      <c r="N2" s="72"/>
      <c r="O2" s="72"/>
      <c r="P2" s="72"/>
      <c r="Q2" s="72"/>
      <c r="R2" s="72"/>
    </row>
    <row r="4" spans="1:20" s="24" customFormat="1" ht="27.75" customHeight="1">
      <c r="A4" s="73" t="s">
        <v>11</v>
      </c>
      <c r="B4" s="74" t="s">
        <v>73</v>
      </c>
      <c r="C4" s="75" t="s">
        <v>74</v>
      </c>
      <c r="D4" s="77" t="s">
        <v>75</v>
      </c>
      <c r="E4" s="77"/>
      <c r="F4" s="77"/>
      <c r="G4" s="77"/>
      <c r="H4" s="77" t="s">
        <v>29</v>
      </c>
      <c r="I4" s="77"/>
      <c r="J4" s="77"/>
      <c r="K4" s="77"/>
      <c r="L4" s="77"/>
      <c r="M4" s="77" t="s">
        <v>30</v>
      </c>
      <c r="N4" s="77"/>
      <c r="O4" s="77"/>
      <c r="P4" s="71" t="s">
        <v>95</v>
      </c>
      <c r="Q4" s="71" t="s">
        <v>77</v>
      </c>
      <c r="R4" s="71" t="s">
        <v>78</v>
      </c>
    </row>
    <row r="5" spans="1:20" s="26" customFormat="1" ht="54.75" customHeight="1">
      <c r="A5" s="73"/>
      <c r="B5" s="74"/>
      <c r="C5" s="76"/>
      <c r="D5" s="25" t="s">
        <v>79</v>
      </c>
      <c r="E5" s="25" t="s">
        <v>80</v>
      </c>
      <c r="F5" s="25" t="s">
        <v>81</v>
      </c>
      <c r="G5" s="25" t="s">
        <v>82</v>
      </c>
      <c r="H5" s="25" t="s">
        <v>83</v>
      </c>
      <c r="I5" s="25" t="s">
        <v>84</v>
      </c>
      <c r="J5" s="25" t="s">
        <v>85</v>
      </c>
      <c r="K5" s="25" t="s">
        <v>86</v>
      </c>
      <c r="L5" s="25" t="s">
        <v>87</v>
      </c>
      <c r="M5" s="25" t="s">
        <v>88</v>
      </c>
      <c r="N5" s="25" t="s">
        <v>89</v>
      </c>
      <c r="O5" s="25" t="s">
        <v>90</v>
      </c>
      <c r="P5" s="71"/>
      <c r="Q5" s="71"/>
      <c r="R5" s="71"/>
    </row>
    <row r="6" spans="1:20" s="26" customFormat="1" ht="16.5" customHeight="1">
      <c r="A6" s="27"/>
      <c r="B6" s="27"/>
      <c r="C6" s="27">
        <v>1</v>
      </c>
      <c r="D6" s="27">
        <v>2</v>
      </c>
      <c r="E6" s="27">
        <v>3</v>
      </c>
      <c r="F6" s="27">
        <v>4</v>
      </c>
      <c r="G6" s="28">
        <v>5</v>
      </c>
      <c r="H6" s="27">
        <v>6</v>
      </c>
      <c r="I6" s="27">
        <v>7</v>
      </c>
      <c r="J6" s="27">
        <v>8</v>
      </c>
      <c r="K6" s="27">
        <v>9</v>
      </c>
      <c r="L6" s="28">
        <v>10</v>
      </c>
      <c r="M6" s="27">
        <v>11</v>
      </c>
      <c r="N6" s="27">
        <v>12</v>
      </c>
      <c r="O6" s="28">
        <v>13</v>
      </c>
      <c r="P6" s="29">
        <v>14</v>
      </c>
      <c r="Q6" s="29">
        <v>15</v>
      </c>
      <c r="R6" s="29">
        <v>16</v>
      </c>
    </row>
    <row r="7" spans="1:20" s="26" customFormat="1" ht="54" customHeight="1">
      <c r="A7" s="27">
        <v>1</v>
      </c>
      <c r="B7" s="30" t="s">
        <v>16</v>
      </c>
      <c r="C7" s="25">
        <v>34.049999999999997</v>
      </c>
      <c r="D7" s="27">
        <v>493</v>
      </c>
      <c r="E7" s="27">
        <v>147</v>
      </c>
      <c r="F7" s="27">
        <v>222</v>
      </c>
      <c r="G7" s="27">
        <f>D7+E7+F7</f>
        <v>862</v>
      </c>
      <c r="H7" s="27">
        <v>9.3000000000000007</v>
      </c>
      <c r="I7" s="27">
        <v>4584.8999999999996</v>
      </c>
      <c r="J7" s="27">
        <v>2050.65</v>
      </c>
      <c r="K7" s="27">
        <v>1548.45</v>
      </c>
      <c r="L7" s="27">
        <f>K7+J7+I7</f>
        <v>8184</v>
      </c>
      <c r="M7" s="27">
        <v>140</v>
      </c>
      <c r="N7" s="27">
        <v>10.44</v>
      </c>
      <c r="O7" s="27">
        <f>N7*M7</f>
        <v>1461.6</v>
      </c>
      <c r="P7" s="31">
        <f t="shared" ref="P7:P12" si="0">L7*10%</f>
        <v>818.40000000000009</v>
      </c>
      <c r="Q7" s="31">
        <f t="shared" ref="Q7:Q12" si="1">G7*2.5/100</f>
        <v>21.55</v>
      </c>
      <c r="R7" s="31">
        <f>L7+O7+P7+Q7</f>
        <v>10485.549999999999</v>
      </c>
    </row>
    <row r="8" spans="1:20" s="26" customFormat="1" ht="45" customHeight="1">
      <c r="A8" s="27">
        <v>2</v>
      </c>
      <c r="B8" s="30" t="s">
        <v>91</v>
      </c>
      <c r="C8" s="25">
        <v>21.88</v>
      </c>
      <c r="D8" s="27">
        <v>3134.4</v>
      </c>
      <c r="E8" s="27">
        <v>829.8</v>
      </c>
      <c r="F8" s="27">
        <v>1386.4</v>
      </c>
      <c r="G8" s="27">
        <f>D8+E8+F8</f>
        <v>5350.6</v>
      </c>
      <c r="H8" s="27">
        <v>9.3000000000000007</v>
      </c>
      <c r="I8" s="27">
        <v>26642.400000000001</v>
      </c>
      <c r="J8" s="27">
        <v>10579.95</v>
      </c>
      <c r="K8" s="27">
        <v>8838.31</v>
      </c>
      <c r="L8" s="27">
        <f>K8+J8+I8</f>
        <v>46060.66</v>
      </c>
      <c r="M8" s="27">
        <v>140</v>
      </c>
      <c r="N8" s="27">
        <v>30.98</v>
      </c>
      <c r="O8" s="27">
        <f>N8*M8</f>
        <v>4337.2</v>
      </c>
      <c r="P8" s="31">
        <f>L8*10%</f>
        <v>4606.0660000000007</v>
      </c>
      <c r="Q8" s="31">
        <f>G8*2.5/100</f>
        <v>133.76499999999999</v>
      </c>
      <c r="R8" s="31">
        <f>L8+O8+P8+Q8</f>
        <v>55137.690999999999</v>
      </c>
      <c r="T8" s="32"/>
    </row>
    <row r="9" spans="1:20" s="26" customFormat="1" ht="45" customHeight="1">
      <c r="A9" s="27">
        <v>3</v>
      </c>
      <c r="B9" s="30" t="s">
        <v>92</v>
      </c>
      <c r="C9" s="25">
        <v>256.91000000000003</v>
      </c>
      <c r="D9" s="27">
        <v>13163</v>
      </c>
      <c r="E9" s="27">
        <v>3995</v>
      </c>
      <c r="F9" s="27">
        <v>4121</v>
      </c>
      <c r="G9" s="27">
        <f>D9+E9+F9</f>
        <v>21279</v>
      </c>
      <c r="H9" s="27">
        <v>9.3000000000000007</v>
      </c>
      <c r="I9" s="27">
        <v>122415.9</v>
      </c>
      <c r="J9" s="27">
        <v>55730.25</v>
      </c>
      <c r="K9" s="27">
        <v>28743.98</v>
      </c>
      <c r="L9" s="27">
        <f>K9+J9+I9</f>
        <v>206890.13</v>
      </c>
      <c r="M9" s="27">
        <v>220</v>
      </c>
      <c r="N9" s="27">
        <v>126.63</v>
      </c>
      <c r="O9" s="27">
        <f>N9*M9</f>
        <v>27858.6</v>
      </c>
      <c r="P9" s="31">
        <f>L9*10%</f>
        <v>20689.013000000003</v>
      </c>
      <c r="Q9" s="31">
        <f>G9*2.5/100</f>
        <v>531.97500000000002</v>
      </c>
      <c r="R9" s="31">
        <f>L9+O9+P9+Q9</f>
        <v>255969.71800000002</v>
      </c>
    </row>
    <row r="10" spans="1:20" s="26" customFormat="1" ht="41.25" customHeight="1">
      <c r="A10" s="27">
        <v>4</v>
      </c>
      <c r="B10" s="30" t="s">
        <v>20</v>
      </c>
      <c r="C10" s="25">
        <v>35.299999999999997</v>
      </c>
      <c r="D10" s="27">
        <v>1912</v>
      </c>
      <c r="E10" s="27">
        <v>264</v>
      </c>
      <c r="F10" s="27">
        <v>290</v>
      </c>
      <c r="G10" s="27">
        <f>D10+E10+F10</f>
        <v>2466</v>
      </c>
      <c r="H10" s="27">
        <v>8.5</v>
      </c>
      <c r="I10" s="27">
        <v>16252</v>
      </c>
      <c r="J10" s="27">
        <v>3366</v>
      </c>
      <c r="K10" s="27">
        <v>1848.75</v>
      </c>
      <c r="L10" s="27">
        <f>K10+J10+I10</f>
        <v>21466.75</v>
      </c>
      <c r="M10" s="27">
        <v>180</v>
      </c>
      <c r="N10" s="27">
        <v>20.100000000000001</v>
      </c>
      <c r="O10" s="27">
        <f>N10*M10</f>
        <v>3618.0000000000005</v>
      </c>
      <c r="P10" s="31">
        <f>L10*10%</f>
        <v>2146.6750000000002</v>
      </c>
      <c r="Q10" s="31">
        <f>G10*2.5/100</f>
        <v>61.65</v>
      </c>
      <c r="R10" s="31">
        <f>L10+O10+P10+Q10</f>
        <v>27293.075000000001</v>
      </c>
    </row>
    <row r="11" spans="1:20" s="26" customFormat="1" ht="41.25" customHeight="1">
      <c r="A11" s="27">
        <v>5</v>
      </c>
      <c r="B11" s="30" t="s">
        <v>22</v>
      </c>
      <c r="C11" s="25">
        <v>13.41</v>
      </c>
      <c r="D11" s="27">
        <v>836</v>
      </c>
      <c r="E11" s="27">
        <v>166</v>
      </c>
      <c r="F11" s="27">
        <v>130</v>
      </c>
      <c r="G11" s="27">
        <f>D11+E11+F11</f>
        <v>1132</v>
      </c>
      <c r="H11" s="27">
        <v>8.5</v>
      </c>
      <c r="I11" s="27">
        <v>7106</v>
      </c>
      <c r="J11" s="27">
        <v>2116.5</v>
      </c>
      <c r="K11" s="27">
        <v>828.75</v>
      </c>
      <c r="L11" s="27">
        <f>K11+J11+I11</f>
        <v>10051.25</v>
      </c>
      <c r="M11" s="27">
        <v>180</v>
      </c>
      <c r="N11" s="27">
        <v>5.08</v>
      </c>
      <c r="O11" s="27">
        <f>N11*M11</f>
        <v>914.4</v>
      </c>
      <c r="P11" s="31">
        <f t="shared" si="0"/>
        <v>1005.125</v>
      </c>
      <c r="Q11" s="31">
        <f t="shared" si="1"/>
        <v>28.3</v>
      </c>
      <c r="R11" s="31">
        <f>L11+O11+P11+Q11</f>
        <v>11999.074999999999</v>
      </c>
    </row>
    <row r="12" spans="1:20" s="26" customFormat="1" ht="34.5" customHeight="1">
      <c r="A12" s="27"/>
      <c r="B12" s="25" t="s">
        <v>23</v>
      </c>
      <c r="C12" s="25"/>
      <c r="D12" s="27">
        <f>SUM(D7:D11)</f>
        <v>19538.400000000001</v>
      </c>
      <c r="E12" s="27">
        <f>SUM(E7:E11)</f>
        <v>5401.8</v>
      </c>
      <c r="F12" s="27">
        <f>SUM(F7:F11)</f>
        <v>6149.4</v>
      </c>
      <c r="G12" s="27">
        <f>SUM(G7:G11)</f>
        <v>31089.599999999999</v>
      </c>
      <c r="H12" s="27"/>
      <c r="I12" s="27">
        <f>SUM(I7:I11)</f>
        <v>177001.2</v>
      </c>
      <c r="J12" s="27">
        <f>SUM(J7:J11)</f>
        <v>73843.350000000006</v>
      </c>
      <c r="K12" s="27">
        <f>SUM(K7:K11)</f>
        <v>41808.239999999998</v>
      </c>
      <c r="L12" s="27">
        <f>SUM(L7:L11)</f>
        <v>292652.79000000004</v>
      </c>
      <c r="M12" s="27"/>
      <c r="N12" s="27">
        <f>SUM(N7:N11)</f>
        <v>193.23000000000002</v>
      </c>
      <c r="O12" s="27">
        <f>SUM(O7:O11)</f>
        <v>38189.799999999996</v>
      </c>
      <c r="P12" s="31">
        <f t="shared" si="0"/>
        <v>29265.279000000006</v>
      </c>
      <c r="Q12" s="31">
        <f t="shared" si="1"/>
        <v>777.24</v>
      </c>
      <c r="R12" s="31">
        <f>SUM(R7:R11)</f>
        <v>360885.10900000005</v>
      </c>
    </row>
    <row r="13" spans="1:20" s="26" customFormat="1" ht="19.5" customHeight="1">
      <c r="B13" s="36"/>
      <c r="C13" s="36"/>
      <c r="P13" s="34"/>
      <c r="Q13" s="34"/>
      <c r="R13" s="34"/>
    </row>
  </sheetData>
  <mergeCells count="11">
    <mergeCell ref="R4:R5"/>
    <mergeCell ref="A1:R1"/>
    <mergeCell ref="A2:R2"/>
    <mergeCell ref="A4:A5"/>
    <mergeCell ref="B4:B5"/>
    <mergeCell ref="C4:C5"/>
    <mergeCell ref="D4:G4"/>
    <mergeCell ref="H4:L4"/>
    <mergeCell ref="M4:O4"/>
    <mergeCell ref="P4:P5"/>
    <mergeCell ref="Q4:Q5"/>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F8"/>
  <sheetViews>
    <sheetView workbookViewId="0">
      <selection sqref="A1:E1"/>
    </sheetView>
  </sheetViews>
  <sheetFormatPr defaultRowHeight="18.75"/>
  <cols>
    <col min="1" max="1" width="5.85546875" style="38" customWidth="1"/>
    <col min="2" max="2" width="39.5703125" style="38" customWidth="1"/>
    <col min="3" max="3" width="11" style="37" customWidth="1"/>
    <col min="4" max="4" width="2.42578125" style="38" customWidth="1"/>
    <col min="5" max="5" width="16.140625" style="37" customWidth="1"/>
    <col min="6" max="6" width="21.28515625" style="37" customWidth="1"/>
    <col min="7" max="16384" width="9.140625" style="38"/>
  </cols>
  <sheetData>
    <row r="1" spans="1:6" ht="49.5" customHeight="1">
      <c r="A1" s="79" t="s">
        <v>116</v>
      </c>
      <c r="B1" s="79"/>
      <c r="C1" s="79"/>
      <c r="D1" s="79"/>
      <c r="E1" s="79"/>
    </row>
    <row r="2" spans="1:6" ht="48.75" customHeight="1">
      <c r="A2" s="80" t="s">
        <v>117</v>
      </c>
      <c r="B2" s="80"/>
      <c r="C2" s="80"/>
      <c r="D2" s="80"/>
      <c r="E2" s="80"/>
      <c r="F2" s="7"/>
    </row>
    <row r="4" spans="1:6" ht="37.5" customHeight="1">
      <c r="A4" s="39" t="s">
        <v>118</v>
      </c>
      <c r="B4" s="38" t="s">
        <v>119</v>
      </c>
      <c r="C4" s="37" t="s">
        <v>120</v>
      </c>
      <c r="D4" s="38" t="s">
        <v>121</v>
      </c>
      <c r="E4" s="37">
        <v>168000</v>
      </c>
    </row>
    <row r="5" spans="1:6" ht="33" customHeight="1">
      <c r="A5" s="39" t="s">
        <v>122</v>
      </c>
      <c r="B5" s="38" t="s">
        <v>123</v>
      </c>
      <c r="D5" s="38" t="s">
        <v>121</v>
      </c>
      <c r="E5" s="37">
        <v>16520</v>
      </c>
    </row>
    <row r="6" spans="1:6" ht="9" customHeight="1">
      <c r="E6" s="40" t="s">
        <v>124</v>
      </c>
    </row>
    <row r="7" spans="1:6" ht="24.75" customHeight="1">
      <c r="B7" s="39" t="s">
        <v>23</v>
      </c>
      <c r="E7" s="37">
        <f>SUM(E4:E5)</f>
        <v>184520</v>
      </c>
    </row>
    <row r="8" spans="1:6">
      <c r="E8" s="41" t="s">
        <v>125</v>
      </c>
    </row>
  </sheetData>
  <mergeCells count="2">
    <mergeCell ref="A1:E1"/>
    <mergeCell ref="A2:E2"/>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F12"/>
  <sheetViews>
    <sheetView workbookViewId="0">
      <selection sqref="A1:F1"/>
    </sheetView>
  </sheetViews>
  <sheetFormatPr defaultRowHeight="18.75"/>
  <cols>
    <col min="1" max="1" width="5.85546875" style="38" customWidth="1"/>
    <col min="2" max="2" width="42.42578125" style="38" customWidth="1"/>
    <col min="3" max="3" width="19.42578125" style="37" customWidth="1"/>
    <col min="4" max="4" width="2.42578125" style="38" customWidth="1"/>
    <col min="5" max="5" width="42" style="38" customWidth="1"/>
    <col min="6" max="6" width="21.28515625" style="37" customWidth="1"/>
    <col min="7" max="16384" width="9.140625" style="38"/>
  </cols>
  <sheetData>
    <row r="1" spans="1:6">
      <c r="A1" s="81" t="s">
        <v>126</v>
      </c>
      <c r="B1" s="81"/>
      <c r="C1" s="81"/>
      <c r="D1" s="81"/>
      <c r="E1" s="81"/>
      <c r="F1" s="81"/>
    </row>
    <row r="2" spans="1:6" ht="64.5" customHeight="1">
      <c r="A2" s="82" t="s">
        <v>127</v>
      </c>
      <c r="B2" s="82"/>
      <c r="C2" s="82"/>
      <c r="D2" s="82"/>
      <c r="E2" s="82"/>
      <c r="F2" s="82"/>
    </row>
    <row r="4" spans="1:6" ht="24" customHeight="1">
      <c r="A4" s="83" t="s">
        <v>128</v>
      </c>
      <c r="B4" s="83"/>
      <c r="C4" s="83"/>
      <c r="D4" s="83"/>
      <c r="E4" s="83"/>
      <c r="F4" s="83"/>
    </row>
    <row r="5" spans="1:6" s="42" customFormat="1" ht="26.25" customHeight="1">
      <c r="A5" s="83" t="s">
        <v>129</v>
      </c>
      <c r="B5" s="83"/>
      <c r="C5" s="83"/>
      <c r="D5" s="84"/>
      <c r="E5" s="83" t="s">
        <v>130</v>
      </c>
      <c r="F5" s="83"/>
    </row>
    <row r="6" spans="1:6" ht="28.5" customHeight="1">
      <c r="A6" s="43">
        <v>1</v>
      </c>
      <c r="B6" s="44" t="s">
        <v>131</v>
      </c>
      <c r="C6" s="45">
        <v>2595616.11</v>
      </c>
      <c r="D6" s="85"/>
      <c r="E6" s="44" t="s">
        <v>132</v>
      </c>
      <c r="F6" s="45">
        <v>2902192.75</v>
      </c>
    </row>
    <row r="7" spans="1:6" ht="28.5" customHeight="1">
      <c r="A7" s="43">
        <v>2</v>
      </c>
      <c r="B7" s="44" t="s">
        <v>133</v>
      </c>
      <c r="C7" s="45">
        <v>847921.5</v>
      </c>
      <c r="D7" s="85"/>
      <c r="E7" s="44" t="s">
        <v>134</v>
      </c>
      <c r="F7" s="45">
        <v>444966.40000000002</v>
      </c>
    </row>
    <row r="8" spans="1:6" ht="28.5" customHeight="1">
      <c r="A8" s="43">
        <v>3</v>
      </c>
      <c r="B8" s="44" t="s">
        <v>135</v>
      </c>
      <c r="C8" s="45">
        <v>7537.36</v>
      </c>
      <c r="D8" s="85"/>
      <c r="E8" s="44" t="s">
        <v>136</v>
      </c>
      <c r="F8" s="45">
        <v>7225.81</v>
      </c>
    </row>
    <row r="9" spans="1:6" ht="28.5" customHeight="1">
      <c r="A9" s="43">
        <v>4</v>
      </c>
      <c r="B9" s="44" t="s">
        <v>137</v>
      </c>
      <c r="C9" s="45">
        <v>287122.88</v>
      </c>
      <c r="D9" s="85"/>
      <c r="E9" s="44" t="s">
        <v>138</v>
      </c>
      <c r="F9" s="45">
        <v>290219.25</v>
      </c>
    </row>
    <row r="10" spans="1:6" ht="28.5" customHeight="1">
      <c r="A10" s="44"/>
      <c r="B10" s="44" t="s">
        <v>139</v>
      </c>
      <c r="C10" s="45">
        <f>SUM(C6:C9)</f>
        <v>3738197.8499999996</v>
      </c>
      <c r="D10" s="85"/>
      <c r="E10" s="44" t="s">
        <v>140</v>
      </c>
      <c r="F10" s="45">
        <f>SUM(F6:F9)</f>
        <v>3644604.21</v>
      </c>
    </row>
    <row r="11" spans="1:6" ht="28.5" customHeight="1">
      <c r="A11" s="44"/>
      <c r="B11" s="44" t="s">
        <v>141</v>
      </c>
      <c r="C11" s="45">
        <v>184520</v>
      </c>
      <c r="D11" s="85"/>
      <c r="E11" s="44" t="s">
        <v>142</v>
      </c>
      <c r="F11" s="45">
        <f>C12-F10</f>
        <v>278113.63999999966</v>
      </c>
    </row>
    <row r="12" spans="1:6" ht="28.5" customHeight="1">
      <c r="A12" s="44"/>
      <c r="B12" s="44" t="s">
        <v>143</v>
      </c>
      <c r="C12" s="45">
        <f>SUM(C10:C11)</f>
        <v>3922717.8499999996</v>
      </c>
      <c r="D12" s="86"/>
      <c r="E12" s="44" t="s">
        <v>143</v>
      </c>
      <c r="F12" s="45">
        <f>SUM(F10:F11)</f>
        <v>3922717.8499999996</v>
      </c>
    </row>
  </sheetData>
  <mergeCells count="6">
    <mergeCell ref="A1:F1"/>
    <mergeCell ref="A2:F2"/>
    <mergeCell ref="A4:F4"/>
    <mergeCell ref="A5:C5"/>
    <mergeCell ref="D5:D12"/>
    <mergeCell ref="E5:F5"/>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O17"/>
  <sheetViews>
    <sheetView workbookViewId="0">
      <selection sqref="A1:F1"/>
    </sheetView>
  </sheetViews>
  <sheetFormatPr defaultRowHeight="15.75"/>
  <cols>
    <col min="1" max="1" width="6.28515625" style="1" customWidth="1"/>
    <col min="2" max="2" width="37.7109375" style="48" customWidth="1"/>
    <col min="3" max="3" width="31" style="48" customWidth="1"/>
    <col min="4" max="4" width="8" style="1" customWidth="1"/>
    <col min="5" max="5" width="4.5703125" style="1" customWidth="1"/>
    <col min="6" max="6" width="5.7109375" style="1" customWidth="1"/>
    <col min="7" max="7" width="6.140625" style="1" customWidth="1"/>
    <col min="8" max="16384" width="9.140625" style="1"/>
  </cols>
  <sheetData>
    <row r="1" spans="1:15" ht="25.5" customHeight="1">
      <c r="A1" s="88" t="s">
        <v>144</v>
      </c>
      <c r="B1" s="88"/>
      <c r="C1" s="88"/>
      <c r="D1" s="88"/>
      <c r="E1" s="88"/>
      <c r="F1" s="88"/>
      <c r="G1" s="46"/>
    </row>
    <row r="2" spans="1:15" ht="44.25" customHeight="1">
      <c r="A2" s="89" t="s">
        <v>145</v>
      </c>
      <c r="B2" s="89"/>
      <c r="C2" s="89"/>
      <c r="D2" s="89"/>
      <c r="E2" s="89"/>
      <c r="F2" s="89"/>
      <c r="G2" s="47"/>
    </row>
    <row r="3" spans="1:15" ht="18" customHeight="1">
      <c r="O3" s="49"/>
    </row>
    <row r="4" spans="1:15" s="13" customFormat="1" ht="45" customHeight="1">
      <c r="A4" s="12" t="s">
        <v>146</v>
      </c>
      <c r="B4" s="12" t="s">
        <v>147</v>
      </c>
      <c r="C4" s="50" t="s">
        <v>148</v>
      </c>
      <c r="D4" s="90" t="s">
        <v>149</v>
      </c>
      <c r="E4" s="91"/>
      <c r="F4" s="90" t="s">
        <v>150</v>
      </c>
      <c r="G4" s="91"/>
    </row>
    <row r="5" spans="1:15" ht="44.25" customHeight="1">
      <c r="A5" s="11">
        <v>1</v>
      </c>
      <c r="B5" s="51" t="s">
        <v>151</v>
      </c>
      <c r="C5" s="51" t="s">
        <v>152</v>
      </c>
      <c r="D5" s="52">
        <v>4</v>
      </c>
      <c r="E5" s="53" t="s">
        <v>153</v>
      </c>
      <c r="F5" s="52">
        <v>2</v>
      </c>
      <c r="G5" s="53" t="s">
        <v>154</v>
      </c>
      <c r="L5" s="49"/>
    </row>
    <row r="6" spans="1:15" ht="44.25" customHeight="1">
      <c r="A6" s="11">
        <v>2</v>
      </c>
      <c r="B6" s="51" t="s">
        <v>155</v>
      </c>
      <c r="C6" s="51" t="s">
        <v>156</v>
      </c>
      <c r="D6" s="52">
        <v>23.234999999999999</v>
      </c>
      <c r="E6" s="53" t="s">
        <v>153</v>
      </c>
      <c r="F6" s="52">
        <v>13</v>
      </c>
      <c r="G6" s="53" t="s">
        <v>154</v>
      </c>
    </row>
    <row r="7" spans="1:15" ht="44.25" customHeight="1">
      <c r="A7" s="11">
        <v>3</v>
      </c>
      <c r="B7" s="51" t="s">
        <v>157</v>
      </c>
      <c r="C7" s="51" t="s">
        <v>158</v>
      </c>
      <c r="D7" s="52">
        <v>60</v>
      </c>
      <c r="E7" s="53" t="s">
        <v>153</v>
      </c>
      <c r="F7" s="52">
        <v>42</v>
      </c>
      <c r="G7" s="53" t="s">
        <v>154</v>
      </c>
    </row>
    <row r="8" spans="1:15" ht="44.25" customHeight="1">
      <c r="A8" s="11">
        <v>4</v>
      </c>
      <c r="B8" s="51" t="s">
        <v>159</v>
      </c>
      <c r="C8" s="51" t="s">
        <v>160</v>
      </c>
      <c r="D8" s="52">
        <v>22</v>
      </c>
      <c r="E8" s="53" t="s">
        <v>153</v>
      </c>
      <c r="F8" s="52">
        <v>13</v>
      </c>
      <c r="G8" s="53" t="s">
        <v>154</v>
      </c>
    </row>
    <row r="9" spans="1:15" ht="44.25" customHeight="1">
      <c r="A9" s="92" t="s">
        <v>23</v>
      </c>
      <c r="B9" s="93"/>
      <c r="C9" s="94"/>
      <c r="D9" s="52">
        <f>SUM(D5:D8)</f>
        <v>109.235</v>
      </c>
      <c r="E9" s="53" t="s">
        <v>153</v>
      </c>
      <c r="F9" s="52">
        <f>SUM(F5:F8)</f>
        <v>70</v>
      </c>
      <c r="G9" s="53" t="s">
        <v>154</v>
      </c>
    </row>
    <row r="10" spans="1:15" ht="44.25" customHeight="1">
      <c r="A10" s="87" t="s">
        <v>161</v>
      </c>
      <c r="B10" s="87"/>
      <c r="C10" s="87"/>
      <c r="D10" s="87"/>
      <c r="E10" s="87"/>
      <c r="F10" s="87"/>
      <c r="G10" s="87"/>
    </row>
    <row r="11" spans="1:15" ht="53.25" customHeight="1">
      <c r="A11" s="95" t="s">
        <v>162</v>
      </c>
      <c r="B11" s="95"/>
      <c r="C11" s="95"/>
      <c r="D11" s="95"/>
      <c r="E11" s="95"/>
      <c r="F11" s="95"/>
      <c r="G11" s="95"/>
    </row>
    <row r="12" spans="1:15" ht="16.5" customHeight="1">
      <c r="A12" s="54"/>
      <c r="B12" s="55"/>
      <c r="C12" s="56"/>
      <c r="D12" s="57"/>
      <c r="E12" s="58"/>
      <c r="F12" s="57"/>
      <c r="G12" s="58"/>
    </row>
    <row r="13" spans="1:15" s="13" customFormat="1" ht="45" customHeight="1">
      <c r="A13" s="12" t="s">
        <v>146</v>
      </c>
      <c r="B13" s="12" t="s">
        <v>163</v>
      </c>
      <c r="C13" s="50" t="s">
        <v>148</v>
      </c>
      <c r="D13" s="90" t="s">
        <v>149</v>
      </c>
      <c r="E13" s="91"/>
      <c r="F13" s="90" t="s">
        <v>150</v>
      </c>
      <c r="G13" s="91"/>
    </row>
    <row r="14" spans="1:15" ht="48.75" customHeight="1">
      <c r="A14" s="59">
        <v>1</v>
      </c>
      <c r="B14" s="60" t="s">
        <v>164</v>
      </c>
      <c r="C14" s="60" t="s">
        <v>165</v>
      </c>
      <c r="D14" s="61">
        <v>256.91000000000003</v>
      </c>
      <c r="E14" s="62" t="s">
        <v>153</v>
      </c>
      <c r="F14" s="61">
        <v>125</v>
      </c>
      <c r="G14" s="62" t="s">
        <v>154</v>
      </c>
    </row>
    <row r="16" spans="1:15" ht="56.25" customHeight="1">
      <c r="A16" s="63"/>
      <c r="B16" s="95"/>
      <c r="C16" s="95"/>
      <c r="D16" s="95"/>
      <c r="E16" s="95"/>
      <c r="F16" s="95"/>
      <c r="G16" s="64"/>
    </row>
    <row r="17" spans="2:3">
      <c r="B17" s="96"/>
      <c r="C17" s="96"/>
    </row>
  </sheetData>
  <mergeCells count="11">
    <mergeCell ref="A11:G11"/>
    <mergeCell ref="D13:E13"/>
    <mergeCell ref="F13:G13"/>
    <mergeCell ref="B16:F16"/>
    <mergeCell ref="B17:C17"/>
    <mergeCell ref="A10:G10"/>
    <mergeCell ref="A1:F1"/>
    <mergeCell ref="A2:F2"/>
    <mergeCell ref="D4:E4"/>
    <mergeCell ref="F4:G4"/>
    <mergeCell ref="A9: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Table-1</vt:lpstr>
      <vt:lpstr>Table-2.1</vt:lpstr>
      <vt:lpstr>Table-2.2</vt:lpstr>
      <vt:lpstr>Table-3.1</vt:lpstr>
      <vt:lpstr>Table-3.2</vt:lpstr>
      <vt:lpstr>Table-3.3</vt:lpstr>
      <vt:lpstr>Table-3.4</vt:lpstr>
      <vt:lpstr>Table-3.5</vt:lpstr>
      <vt:lpstr>Table-3.6</vt:lpstr>
      <vt:lpstr>Table-3.7</vt:lpstr>
      <vt:lpstr>Table-3.8</vt:lpstr>
      <vt:lpstr>Table-3.9</vt:lpstr>
      <vt:lpstr>Table-3.10</vt:lpstr>
      <vt:lpstr>Table-3.11</vt:lpstr>
      <vt:lpstr>Table-3.12</vt:lpstr>
      <vt:lpstr>Table-4</vt:lpstr>
      <vt:lpstr>Table-5</vt:lpstr>
      <vt:lpstr>Table-6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Xpert</dc:creator>
  <cp:lastModifiedBy>user</cp:lastModifiedBy>
  <cp:lastPrinted>2022-09-13T05:38:55Z</cp:lastPrinted>
  <dcterms:created xsi:type="dcterms:W3CDTF">2003-02-04T00:35:47Z</dcterms:created>
  <dcterms:modified xsi:type="dcterms:W3CDTF">2022-11-23T05:29:20Z</dcterms:modified>
</cp:coreProperties>
</file>